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250" windowWidth="8445" windowHeight="580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<sst xmlns="http://schemas.openxmlformats.org/spreadsheetml/2006/main" count="998" uniqueCount="162">
  <si>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</si>
  <si>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</si>
  <si>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</si>
  <si>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</si>
  <si>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</si>
  <si>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</si>
  <si>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</si>
  <si>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</si>
  <si>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</si>
  <si>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</si>
  <si>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</si>
  <si>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</si>
  <si>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</si>
  <si>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</si>
  <si>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</si>
  <si>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</si>
  <si>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</si>
  <si>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</si>
  <si>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</si>
  <si>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</si>
  <si>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Premiksy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</si>
  <si>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</si>
  <si>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</si>
  <si>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</si>
  <si>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</si>
  <si>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</si>
  <si>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</si>
  <si>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</si>
  <si>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</si>
  <si>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</si>
  <si>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</si>
  <si>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</si>
  <si>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</si>
  <si>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</si>
  <si>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</si>
  <si>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</si>
  <si>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</si>
  <si>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</si>
  <si>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</si>
  <si>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</si>
  <si>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</si>
  <si>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</si>
  <si>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</si>
  <si>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</si>
  <si>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</si>
  <si>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</si>
  <si>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</si>
  <si>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</si>
  <si>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</si>
  <si>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</si>
  <si>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BROJLERY - Premiksy</t>
  </si>
  <si>
    <t>INDYKI - Premiksy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</si>
  <si>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</si>
  <si>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</si>
  <si>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</si>
  <si>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</si>
  <si>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</si>
  <si>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</si>
  <si>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</si>
  <si>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</si>
  <si>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</si>
  <si>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</si>
  <si>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</si>
  <si>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</si>
  <si>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</si>
  <si>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</si>
  <si>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</si>
  <si>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</si>
  <si>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</si>
  <si>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</si>
  <si>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</si>
  <si>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</si>
  <si>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</si>
  <si>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</si>
  <si>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</si>
  <si>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</si>
  <si>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</si>
  <si>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</si>
  <si>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</si>
  <si>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</si>
  <si>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</si>
  <si>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</si>
  <si>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</si>
  <si>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</si>
  <si>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</si>
  <si>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</si>
  <si>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</si>
  <si>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</si>
  <si>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</si>
  <si>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</si>
  <si>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</si>
  <si>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</si>
  <si>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</si>
  <si>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</si>
  <si>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</si>
  <si>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</si>
  <si>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</si>
  <si>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</si>
  <si>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</si>
  <si>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</si>
  <si>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</si>
  <si>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</si>
  <si>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</si>
  <si>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</si>
  <si>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</si>
  <si>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</si>
  <si>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</si>
  <si>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</si>
  <si>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</si>
  <si>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</si>
  <si>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</si>
  <si>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</si>
  <si>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</si>
  <si>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</si>
  <si>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</si>
  <si>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Irlandia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</si>
  <si>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</si>
  <si>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</si>
  <si>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</si>
  <si>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</si>
  <si>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</si>
  <si>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</si>
  <si>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</si>
  <si>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</si>
  <si>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</si>
  <si>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>Brazylia</t>
  </si>
  <si>
    <t>Niderlandy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</si>
  <si>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</si>
  <si>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</si>
  <si>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</si>
  <si>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</si>
  <si>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</si>
  <si>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</si>
  <si>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</si>
  <si>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</si>
  <si>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</si>
  <si>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Białoruś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</si>
  <si>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</si>
  <si>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</si>
  <si>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</si>
  <si>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</si>
  <si>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</si>
  <si>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</si>
  <si>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</si>
  <si>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</si>
  <si>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</si>
  <si>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2016</t>
  </si>
  <si>
    <t>Kanada</t>
  </si>
  <si>
    <t>Islandia</t>
  </si>
  <si>
    <t>kwiecień</t>
  </si>
  <si>
    <t>Grecja</t>
  </si>
  <si>
    <t>NR 5/2016</t>
  </si>
  <si>
    <t>Notowania z okresu: kwiecień - maj 2016r.</t>
  </si>
  <si>
    <t>kwiecień - maj 2016r.</t>
  </si>
  <si>
    <t>maj</t>
  </si>
  <si>
    <t>I-IV 2015r.</t>
  </si>
  <si>
    <t>I-IV 2016r.</t>
  </si>
  <si>
    <t>według ważniejszych krajów w okresie styczeń-kwiecień 2016r. (dane wstępne)</t>
  </si>
  <si>
    <t>Uzbekistan</t>
  </si>
  <si>
    <t>Peru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</si>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</sst>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83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1" fontId="0" fillId="0" borderId="0" xfId="0" applyNumberFormat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14" fontId="33" fillId="0" borderId="0" xfId="3" applyNumberFormat="1" applyFont="1" applyFill="1" applyAlignment="1">
      <alignment horizontal="left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0" borderId="64" xfId="6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4" fontId="24" fillId="0" borderId="7" xfId="5" applyNumberFormat="1" applyFont="1" applyBorder="1"/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3" fillId="0" borderId="4" xfId="0" applyFont="1" applyBorder="1" applyAlignment="1">
      <alignment horizontal="centerContinuous" vertical="center"/>
    </xf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4" fontId="51" fillId="5" borderId="0" xfId="5" applyNumberFormat="1" applyFont="1" applyFill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3" fontId="24" fillId="0" borderId="17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3" fontId="24" fillId="3" borderId="10" xfId="5" applyNumberFormat="1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72</xdr:row>
      <xdr:rowOff>104775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20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269081</xdr:colOff>
      <xdr:row>68</xdr:row>
      <xdr:rowOff>9525</xdr:rowOff>
    </xdr:to>
    <xdr:pic>
      <xdr:nvPicPr>
        <xdr:cNvPr id="8" name="Obraz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34050" cy="11344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19</xdr:col>
      <xdr:colOff>421482</xdr:colOff>
      <xdr:row>68</xdr:row>
      <xdr:rowOff>9525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2188" y="0"/>
          <a:ext cx="5886450" cy="11344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421481</xdr:colOff>
      <xdr:row>70</xdr:row>
      <xdr:rowOff>152400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11820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369094</xdr:colOff>
      <xdr:row>0</xdr:row>
      <xdr:rowOff>0</xdr:rowOff>
    </xdr:from>
    <xdr:to>
      <xdr:col>19</xdr:col>
      <xdr:colOff>183357</xdr:colOff>
      <xdr:row>70</xdr:row>
      <xdr:rowOff>66675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063" y="0"/>
          <a:ext cx="5886450" cy="1173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76200</xdr:rowOff>
    </xdr:from>
    <xdr:to>
      <xdr:col>18</xdr:col>
      <xdr:colOff>438415</xdr:colOff>
      <xdr:row>24</xdr:row>
      <xdr:rowOff>32336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400050"/>
          <a:ext cx="7705990" cy="351848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38100</xdr:rowOff>
    </xdr:from>
    <xdr:to>
      <xdr:col>19</xdr:col>
      <xdr:colOff>67945</xdr:colOff>
      <xdr:row>21</xdr:row>
      <xdr:rowOff>100466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200025"/>
          <a:ext cx="8526145" cy="33008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10" sqref="A1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8" t="s">
        <v>0</v>
      </c>
      <c r="B1" s="1"/>
      <c r="C1" s="1"/>
      <c r="D1" s="1"/>
      <c r="E1" s="1"/>
      <c r="F1" s="2"/>
    </row>
    <row r="2" spans="1:8" ht="14.25" x14ac:dyDescent="0.2">
      <c r="A2" s="79" t="s">
        <v>60</v>
      </c>
      <c r="B2" s="1"/>
      <c r="C2" s="1"/>
      <c r="D2" s="1"/>
      <c r="E2" s="1"/>
    </row>
    <row r="5" spans="1:8" x14ac:dyDescent="0.2">
      <c r="A5" s="80" t="s">
        <v>1</v>
      </c>
      <c r="B5" s="81"/>
      <c r="C5" s="81"/>
      <c r="D5" s="81"/>
      <c r="E5" s="81"/>
      <c r="F5" s="81"/>
      <c r="G5" s="81"/>
    </row>
    <row r="6" spans="1:8" x14ac:dyDescent="0.2">
      <c r="A6" s="81" t="s">
        <v>2</v>
      </c>
      <c r="B6" s="81"/>
      <c r="C6" s="81"/>
      <c r="D6" s="81"/>
      <c r="E6" s="81"/>
      <c r="F6" s="81"/>
      <c r="G6" s="81"/>
      <c r="H6" t="s">
        <v>141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38">
        <v>42537</v>
      </c>
      <c r="B8" s="3"/>
      <c r="C8" s="3"/>
      <c r="D8" s="3"/>
      <c r="E8" s="3"/>
      <c r="F8" s="3"/>
      <c r="G8" s="3"/>
    </row>
    <row r="9" spans="1:8" ht="12" customHeight="1" x14ac:dyDescent="0.3">
      <c r="A9" s="92"/>
      <c r="B9" s="3"/>
      <c r="C9" s="3"/>
      <c r="D9" s="3"/>
      <c r="E9" s="3"/>
      <c r="F9" s="3"/>
      <c r="G9" s="3"/>
    </row>
    <row r="10" spans="1:8" ht="20.25" x14ac:dyDescent="0.3">
      <c r="A10" s="43" t="s">
        <v>151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152</v>
      </c>
      <c r="B13" s="45"/>
      <c r="C13" s="45"/>
      <c r="D13" s="45"/>
      <c r="E13" s="45"/>
      <c r="F13" s="45"/>
      <c r="G13" s="93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5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59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38</v>
      </c>
      <c r="B23" s="6"/>
      <c r="C23" s="6"/>
      <c r="D23" s="377" t="s">
        <v>39</v>
      </c>
      <c r="E23" s="377"/>
      <c r="F23" s="6"/>
      <c r="G23" s="6"/>
    </row>
    <row r="24" spans="1:7" s="9" customFormat="1" ht="12" x14ac:dyDescent="0.2">
      <c r="A24" s="6" t="s">
        <v>40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77" t="s">
        <v>11</v>
      </c>
      <c r="E29" s="377"/>
      <c r="F29" s="377"/>
      <c r="G29" s="377"/>
    </row>
    <row r="31" spans="1:7" x14ac:dyDescent="0.2">
      <c r="D31" t="s">
        <v>12</v>
      </c>
      <c r="F31" t="s">
        <v>74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I36" sqref="I36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58</v>
      </c>
      <c r="B1" s="11"/>
      <c r="D1" s="12"/>
      <c r="G1" s="69" t="s">
        <v>153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</row>
    <row r="5" spans="1:11" ht="15.75" x14ac:dyDescent="0.2">
      <c r="A5" s="379"/>
      <c r="B5" s="72" t="s">
        <v>15</v>
      </c>
      <c r="C5" s="19"/>
      <c r="D5" s="20"/>
      <c r="E5" s="162" t="s">
        <v>16</v>
      </c>
      <c r="F5" s="22"/>
      <c r="G5" s="20"/>
    </row>
    <row r="6" spans="1:11" ht="34.5" customHeight="1" thickBot="1" x14ac:dyDescent="0.25">
      <c r="A6" s="380"/>
      <c r="B6" s="306" t="s">
        <v>154</v>
      </c>
      <c r="C6" s="307" t="s">
        <v>149</v>
      </c>
      <c r="D6" s="23" t="s">
        <v>17</v>
      </c>
      <c r="E6" s="306" t="s">
        <v>154</v>
      </c>
      <c r="F6" s="307" t="s">
        <v>149</v>
      </c>
      <c r="G6" s="23" t="s">
        <v>17</v>
      </c>
    </row>
    <row r="7" spans="1:11" ht="16.5" thickBot="1" x14ac:dyDescent="0.3">
      <c r="A7" s="24" t="s">
        <v>69</v>
      </c>
      <c r="B7" s="95">
        <v>1323.393</v>
      </c>
      <c r="C7" s="25">
        <v>1374.643</v>
      </c>
      <c r="D7" s="96">
        <v>-3.7282407141345066</v>
      </c>
      <c r="E7" s="97">
        <v>100</v>
      </c>
      <c r="F7" s="98">
        <v>100</v>
      </c>
      <c r="G7" s="99" t="s">
        <v>55</v>
      </c>
    </row>
    <row r="8" spans="1:11" ht="16.5" customHeight="1" x14ac:dyDescent="0.25">
      <c r="A8" s="105" t="s">
        <v>21</v>
      </c>
      <c r="B8" s="106"/>
      <c r="C8" s="107"/>
      <c r="D8" s="108"/>
      <c r="E8" s="108"/>
      <c r="F8" s="108"/>
      <c r="G8" s="109"/>
    </row>
    <row r="9" spans="1:11" ht="16.5" customHeight="1" x14ac:dyDescent="0.25">
      <c r="A9" s="155" t="s">
        <v>18</v>
      </c>
      <c r="B9" s="100">
        <v>1346.3030000000001</v>
      </c>
      <c r="C9" s="27">
        <v>1272.7760000000001</v>
      </c>
      <c r="D9" s="28">
        <v>5.7769002558187799</v>
      </c>
      <c r="E9" s="29">
        <v>3.152430423345185</v>
      </c>
      <c r="F9" s="30">
        <v>2.7295077013369231</v>
      </c>
      <c r="G9" s="28">
        <v>15.494468903718891</v>
      </c>
    </row>
    <row r="10" spans="1:11" ht="15.75" x14ac:dyDescent="0.25">
      <c r="A10" s="31" t="s">
        <v>19</v>
      </c>
      <c r="B10" s="101">
        <v>1120.0150000000001</v>
      </c>
      <c r="C10" s="32">
        <v>1160.7660000000001</v>
      </c>
      <c r="D10" s="33">
        <v>-3.5106989694736037</v>
      </c>
      <c r="E10" s="34">
        <v>88.2497604589433</v>
      </c>
      <c r="F10" s="35">
        <v>87.698739122943721</v>
      </c>
      <c r="G10" s="33">
        <v>0.62831158293748002</v>
      </c>
    </row>
    <row r="11" spans="1:11" ht="15.75" x14ac:dyDescent="0.25">
      <c r="A11" s="31" t="s">
        <v>64</v>
      </c>
      <c r="B11" s="101">
        <v>2927.4160000000002</v>
      </c>
      <c r="C11" s="32">
        <v>2819.915</v>
      </c>
      <c r="D11" s="33">
        <v>3.81220710553333</v>
      </c>
      <c r="E11" s="34">
        <v>3.1652953709662519</v>
      </c>
      <c r="F11" s="35">
        <v>3.450791758548827</v>
      </c>
      <c r="G11" s="33">
        <v>-8.2733589146693642</v>
      </c>
    </row>
    <row r="12" spans="1:11" ht="15.75" x14ac:dyDescent="0.25">
      <c r="A12" s="31" t="s">
        <v>75</v>
      </c>
      <c r="B12" s="101">
        <v>2217.1469999999999</v>
      </c>
      <c r="C12" s="32">
        <v>2418.3510000000001</v>
      </c>
      <c r="D12" s="114">
        <v>-8.3198840863050965</v>
      </c>
      <c r="E12" s="84">
        <v>1.2250814043279272</v>
      </c>
      <c r="F12" s="35">
        <v>1.1419755651800645</v>
      </c>
      <c r="G12" s="33">
        <v>7.2773745500201468</v>
      </c>
    </row>
    <row r="13" spans="1:11" ht="16.5" thickBot="1" x14ac:dyDescent="0.3">
      <c r="A13" s="353" t="s">
        <v>145</v>
      </c>
      <c r="B13" s="103">
        <v>4105.0780000000004</v>
      </c>
      <c r="C13" s="36">
        <v>3956.6030000000001</v>
      </c>
      <c r="D13" s="354">
        <v>3.7525877627854087</v>
      </c>
      <c r="E13" s="355">
        <v>4.2074323424173485</v>
      </c>
      <c r="F13" s="124">
        <v>4.9789858519904655</v>
      </c>
      <c r="G13" s="28">
        <v>-15.496198071433975</v>
      </c>
    </row>
    <row r="14" spans="1:11" ht="18.75" x14ac:dyDescent="0.3">
      <c r="A14" s="157" t="s">
        <v>22</v>
      </c>
      <c r="B14" s="110"/>
      <c r="C14" s="104"/>
      <c r="D14" s="111"/>
      <c r="E14" s="111"/>
      <c r="F14" s="111"/>
      <c r="G14" s="112"/>
    </row>
    <row r="15" spans="1:11" ht="16.5" thickBot="1" x14ac:dyDescent="0.3">
      <c r="A15" s="46" t="s">
        <v>41</v>
      </c>
      <c r="B15" s="100">
        <v>1346.3030000000001</v>
      </c>
      <c r="C15" s="27">
        <v>1272.7760000000001</v>
      </c>
      <c r="D15" s="28">
        <v>5.7769002558187799</v>
      </c>
      <c r="E15" s="29">
        <v>3.152430423345185</v>
      </c>
      <c r="F15" s="30">
        <v>2.7295077013369231</v>
      </c>
      <c r="G15" s="28">
        <v>15.494468903718891</v>
      </c>
      <c r="I15" s="94"/>
    </row>
    <row r="16" spans="1:11" ht="18.75" x14ac:dyDescent="0.3">
      <c r="A16" s="157" t="s">
        <v>19</v>
      </c>
      <c r="B16" s="110"/>
      <c r="C16" s="104"/>
      <c r="D16" s="111"/>
      <c r="E16" s="111"/>
      <c r="F16" s="111"/>
      <c r="G16" s="112"/>
      <c r="K16" s="160"/>
    </row>
    <row r="17" spans="1:7" ht="15.75" x14ac:dyDescent="0.25">
      <c r="A17" s="46" t="s">
        <v>41</v>
      </c>
      <c r="B17" s="100">
        <v>1698.7059999999999</v>
      </c>
      <c r="C17" s="27">
        <v>1758.2270000000001</v>
      </c>
      <c r="D17" s="28">
        <v>-3.3852852902384156</v>
      </c>
      <c r="E17" s="29">
        <v>2.1257039519472865</v>
      </c>
      <c r="F17" s="30">
        <v>2.2218096046201397</v>
      </c>
      <c r="G17" s="28">
        <v>-4.3255575308076084</v>
      </c>
    </row>
    <row r="18" spans="1:7" ht="15.75" x14ac:dyDescent="0.25">
      <c r="A18" s="46" t="s">
        <v>42</v>
      </c>
      <c r="B18" s="101">
        <v>1087.066</v>
      </c>
      <c r="C18" s="32">
        <v>1135.5889999999999</v>
      </c>
      <c r="D18" s="114">
        <v>-4.2729367755411429</v>
      </c>
      <c r="E18" s="34">
        <v>80.479469281279279</v>
      </c>
      <c r="F18" s="35">
        <v>82.517733438917091</v>
      </c>
      <c r="G18" s="33">
        <v>-2.4700922731313462</v>
      </c>
    </row>
    <row r="19" spans="1:7" ht="15.75" x14ac:dyDescent="0.25">
      <c r="A19" s="46" t="s">
        <v>43</v>
      </c>
      <c r="B19" s="101">
        <v>1361.3009999999999</v>
      </c>
      <c r="C19" s="32">
        <v>1396.0650000000001</v>
      </c>
      <c r="D19" s="33">
        <v>-2.4901419346520486</v>
      </c>
      <c r="E19" s="34">
        <v>5.5993465094379022</v>
      </c>
      <c r="F19" s="35">
        <v>2.8714428343748719</v>
      </c>
      <c r="G19" s="33">
        <v>95.001148635330892</v>
      </c>
    </row>
    <row r="20" spans="1:7" ht="16.5" thickBot="1" x14ac:dyDescent="0.3">
      <c r="A20" s="46" t="s">
        <v>44</v>
      </c>
      <c r="B20" s="101">
        <v>2678.7089999999998</v>
      </c>
      <c r="C20" s="32">
        <v>2009.5809999999999</v>
      </c>
      <c r="D20" s="33">
        <v>33.296891242502788</v>
      </c>
      <c r="E20" s="34">
        <v>4.5240716278823048E-2</v>
      </c>
      <c r="F20" s="35">
        <v>8.7753245031601174E-2</v>
      </c>
      <c r="G20" s="33">
        <v>-48.445534677912789</v>
      </c>
    </row>
    <row r="21" spans="1:7" ht="18.75" x14ac:dyDescent="0.3">
      <c r="A21" s="157"/>
      <c r="B21" s="110"/>
      <c r="C21" s="104"/>
      <c r="D21" s="111"/>
      <c r="E21" s="111"/>
      <c r="F21" s="111"/>
      <c r="G21" s="112"/>
    </row>
    <row r="22" spans="1:7" ht="15.75" x14ac:dyDescent="0.25">
      <c r="A22" s="46" t="s">
        <v>41</v>
      </c>
      <c r="B22" s="100">
        <v>2560.4670000000001</v>
      </c>
      <c r="C22" s="27">
        <v>2576.3249999999998</v>
      </c>
      <c r="D22" s="28">
        <v>-0.61552793222903635</v>
      </c>
      <c r="E22" s="29">
        <v>0.19705929247056078</v>
      </c>
      <c r="F22" s="30">
        <v>0.17957787998359609</v>
      </c>
      <c r="G22" s="28">
        <v>9.7347248383606981</v>
      </c>
    </row>
    <row r="23" spans="1:7" ht="15.75" x14ac:dyDescent="0.25">
      <c r="A23" s="46" t="s">
        <v>42</v>
      </c>
      <c r="B23" s="101">
        <v>3018.3159999999998</v>
      </c>
      <c r="C23" s="32">
        <v>2879.462</v>
      </c>
      <c r="D23" s="33">
        <v>4.8222202619794885</v>
      </c>
      <c r="E23" s="34">
        <v>2.5283432782630251</v>
      </c>
      <c r="F23" s="35">
        <v>2.8569182564927749</v>
      </c>
      <c r="G23" s="33">
        <v>-11.50102833649559</v>
      </c>
    </row>
    <row r="24" spans="1:7" ht="15.75" x14ac:dyDescent="0.25">
      <c r="A24" s="46" t="s">
        <v>43</v>
      </c>
      <c r="B24" s="101">
        <v>2146.3789999999999</v>
      </c>
      <c r="C24" s="32">
        <v>2098.3580000000002</v>
      </c>
      <c r="D24" s="33">
        <v>2.2885036776374537</v>
      </c>
      <c r="E24" s="34">
        <v>0.23771191723997487</v>
      </c>
      <c r="F24" s="35">
        <v>0.23521081699271359</v>
      </c>
      <c r="G24" s="33">
        <v>1.0633440584234493</v>
      </c>
    </row>
    <row r="25" spans="1:7" ht="16.5" thickBot="1" x14ac:dyDescent="0.3">
      <c r="A25" s="46" t="s">
        <v>44</v>
      </c>
      <c r="B25" s="101">
        <v>3066.6329999999998</v>
      </c>
      <c r="C25" s="32">
        <v>3061.9389999999999</v>
      </c>
      <c r="D25" s="90">
        <v>0.15330155172914811</v>
      </c>
      <c r="E25" s="34">
        <v>0.20218088299269166</v>
      </c>
      <c r="F25" s="35">
        <v>0.1790848050797422</v>
      </c>
      <c r="G25" s="33">
        <v>12.896726722663782</v>
      </c>
    </row>
    <row r="26" spans="1:7" ht="18.75" x14ac:dyDescent="0.3">
      <c r="A26" s="157" t="s">
        <v>72</v>
      </c>
      <c r="B26" s="110"/>
      <c r="C26" s="104"/>
      <c r="D26" s="111"/>
      <c r="E26" s="111"/>
      <c r="F26" s="111"/>
      <c r="G26" s="112"/>
    </row>
    <row r="27" spans="1:7" ht="15.75" x14ac:dyDescent="0.25">
      <c r="A27" s="46" t="s">
        <v>41</v>
      </c>
      <c r="B27" s="100">
        <v>1529.635</v>
      </c>
      <c r="C27" s="27">
        <v>1432.711</v>
      </c>
      <c r="D27" s="28">
        <v>6.7650768368498575</v>
      </c>
      <c r="E27" s="29">
        <v>0.16815888880996491</v>
      </c>
      <c r="F27" s="30">
        <v>0.16634938470591532</v>
      </c>
      <c r="G27" s="28">
        <v>1.0877732474024875</v>
      </c>
    </row>
    <row r="28" spans="1:7" ht="15.75" x14ac:dyDescent="0.25">
      <c r="A28" s="46" t="s">
        <v>42</v>
      </c>
      <c r="B28" s="101">
        <v>3046.444</v>
      </c>
      <c r="C28" s="32">
        <v>3390.2669999999998</v>
      </c>
      <c r="D28" s="33">
        <v>-10.141472633276374</v>
      </c>
      <c r="E28" s="34">
        <v>0.75153243780697165</v>
      </c>
      <c r="F28" s="35">
        <v>0.6999973092198104</v>
      </c>
      <c r="G28" s="33">
        <v>7.3621895267855075</v>
      </c>
    </row>
    <row r="29" spans="1:7" ht="15.75" x14ac:dyDescent="0.25">
      <c r="A29" s="46" t="s">
        <v>43</v>
      </c>
      <c r="B29" s="102">
        <v>2294.6260000000002</v>
      </c>
      <c r="C29" s="47" t="s">
        <v>71</v>
      </c>
      <c r="D29" s="33" t="s">
        <v>55</v>
      </c>
      <c r="E29" s="34">
        <v>4.6795484830184218E-2</v>
      </c>
      <c r="F29" s="35">
        <v>3.6628421429148024E-2</v>
      </c>
      <c r="G29" s="33">
        <v>27.757307042845937</v>
      </c>
    </row>
    <row r="30" spans="1:7" ht="16.5" thickBot="1" x14ac:dyDescent="0.3">
      <c r="A30" s="156" t="s">
        <v>44</v>
      </c>
      <c r="B30" s="103">
        <v>240.08199999999999</v>
      </c>
      <c r="C30" s="36">
        <v>241.55500000000001</v>
      </c>
      <c r="D30" s="161">
        <v>-0.60979901057730668</v>
      </c>
      <c r="E30" s="38">
        <v>0.25859459288080627</v>
      </c>
      <c r="F30" s="39">
        <v>0.23900044982519084</v>
      </c>
      <c r="G30" s="37">
        <v>8.1983707854721359</v>
      </c>
    </row>
    <row r="32" spans="1:7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D20" sqref="D20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58</v>
      </c>
      <c r="B1" s="11"/>
      <c r="D1" s="12"/>
      <c r="G1" s="69" t="str">
        <f xml:space="preserve"> (Bydło_PL!G1)</f>
        <v>kwiecień - maj 2016r.</v>
      </c>
      <c r="H1" s="69"/>
    </row>
    <row r="2" spans="1:15" ht="13.5" thickBot="1" x14ac:dyDescent="0.25"/>
    <row r="3" spans="1:15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  <c r="I4" s="378" t="s">
        <v>14</v>
      </c>
      <c r="J4" s="143">
        <v>2016</v>
      </c>
      <c r="K4" s="144"/>
      <c r="L4" s="145"/>
      <c r="M4" s="146"/>
      <c r="N4" s="144"/>
      <c r="O4" s="145"/>
    </row>
    <row r="5" spans="1:15" ht="15.75" x14ac:dyDescent="0.2">
      <c r="A5" s="379"/>
      <c r="B5" s="72" t="s">
        <v>15</v>
      </c>
      <c r="C5" s="19"/>
      <c r="D5" s="20"/>
      <c r="E5" s="21" t="s">
        <v>16</v>
      </c>
      <c r="F5" s="22"/>
      <c r="G5" s="20"/>
      <c r="I5" s="379"/>
      <c r="J5" s="72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80"/>
      <c r="B6" s="306" t="s">
        <v>154</v>
      </c>
      <c r="C6" s="307" t="s">
        <v>149</v>
      </c>
      <c r="D6" s="23" t="s">
        <v>17</v>
      </c>
      <c r="E6" s="306" t="s">
        <v>154</v>
      </c>
      <c r="F6" s="307" t="s">
        <v>149</v>
      </c>
      <c r="G6" s="23" t="s">
        <v>17</v>
      </c>
      <c r="I6" s="380"/>
      <c r="J6" s="306" t="s">
        <v>154</v>
      </c>
      <c r="K6" s="307" t="s">
        <v>149</v>
      </c>
      <c r="L6" s="23" t="s">
        <v>17</v>
      </c>
      <c r="M6" s="306" t="s">
        <v>154</v>
      </c>
      <c r="N6" s="307" t="s">
        <v>149</v>
      </c>
      <c r="O6" s="23" t="s">
        <v>17</v>
      </c>
    </row>
    <row r="7" spans="1:15" ht="16.5" thickBot="1" x14ac:dyDescent="0.3">
      <c r="A7" s="24" t="s">
        <v>69</v>
      </c>
      <c r="B7" s="95">
        <v>1232.98</v>
      </c>
      <c r="C7" s="25">
        <v>1222.5450000000001</v>
      </c>
      <c r="D7" s="96">
        <v>0.85354731318683119</v>
      </c>
      <c r="E7" s="97">
        <v>100</v>
      </c>
      <c r="F7" s="98">
        <v>100</v>
      </c>
      <c r="G7" s="99" t="s">
        <v>55</v>
      </c>
      <c r="I7" s="24" t="s">
        <v>69</v>
      </c>
      <c r="J7" s="95">
        <v>1535.732</v>
      </c>
      <c r="K7" s="25">
        <v>1710.4690000000001</v>
      </c>
      <c r="L7" s="96">
        <v>-10.215736151897525</v>
      </c>
      <c r="M7" s="97">
        <v>100</v>
      </c>
      <c r="N7" s="98">
        <v>100</v>
      </c>
      <c r="O7" s="99" t="s">
        <v>55</v>
      </c>
    </row>
    <row r="8" spans="1:15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5" ht="15.75" x14ac:dyDescent="0.25">
      <c r="A9" s="155" t="s">
        <v>18</v>
      </c>
      <c r="B9" s="100">
        <v>1446.386</v>
      </c>
      <c r="C9" s="27">
        <v>1324.3969999999999</v>
      </c>
      <c r="D9" s="28">
        <v>9.2109088135959265</v>
      </c>
      <c r="E9" s="29">
        <v>2.9787888811470578</v>
      </c>
      <c r="F9" s="30">
        <v>2.8663863595706069</v>
      </c>
      <c r="G9" s="28">
        <v>3.9214016352383507</v>
      </c>
      <c r="I9" s="155" t="s">
        <v>18</v>
      </c>
      <c r="J9" s="100">
        <v>1149.6400000000001</v>
      </c>
      <c r="K9" s="27">
        <v>1138.18</v>
      </c>
      <c r="L9" s="28">
        <v>1.0068706180041853</v>
      </c>
      <c r="M9" s="29">
        <v>3.5602359335155849</v>
      </c>
      <c r="N9" s="30">
        <v>2.4272851636380399</v>
      </c>
      <c r="O9" s="28">
        <v>46.675635267323379</v>
      </c>
    </row>
    <row r="10" spans="1:15" ht="15.75" x14ac:dyDescent="0.25">
      <c r="A10" s="31" t="s">
        <v>19</v>
      </c>
      <c r="B10" s="101">
        <v>1089.703</v>
      </c>
      <c r="C10" s="32">
        <v>1079.404</v>
      </c>
      <c r="D10" s="33">
        <v>0.95413765374224835</v>
      </c>
      <c r="E10" s="34">
        <v>91.529592073138119</v>
      </c>
      <c r="F10" s="35">
        <v>91.695052843113857</v>
      </c>
      <c r="G10" s="33">
        <v>-0.18044677967396319</v>
      </c>
      <c r="I10" s="31" t="s">
        <v>19</v>
      </c>
      <c r="J10" s="101">
        <v>1200.9110000000001</v>
      </c>
      <c r="K10" s="32">
        <v>1369.607</v>
      </c>
      <c r="L10" s="33">
        <v>-12.317109944677556</v>
      </c>
      <c r="M10" s="34">
        <v>80.546918225639502</v>
      </c>
      <c r="N10" s="35">
        <v>78.875040165515827</v>
      </c>
      <c r="O10" s="33">
        <v>2.1196541473897339</v>
      </c>
    </row>
    <row r="11" spans="1:15" ht="15.75" x14ac:dyDescent="0.25">
      <c r="A11" s="31" t="s">
        <v>64</v>
      </c>
      <c r="B11" s="101">
        <v>2950.991</v>
      </c>
      <c r="C11" s="32">
        <v>3028.4079999999999</v>
      </c>
      <c r="D11" s="33">
        <v>-2.5563596450676367</v>
      </c>
      <c r="E11" s="34">
        <v>1.7251556419472378</v>
      </c>
      <c r="F11" s="35">
        <v>1.8175272034475234</v>
      </c>
      <c r="G11" s="33">
        <v>-5.082265691818713</v>
      </c>
      <c r="I11" s="31" t="s">
        <v>64</v>
      </c>
      <c r="J11" s="101">
        <v>2912.8270000000002</v>
      </c>
      <c r="K11" s="32">
        <v>2701.3539999999998</v>
      </c>
      <c r="L11" s="33">
        <v>7.8284075319265982</v>
      </c>
      <c r="M11" s="34">
        <v>6.5475327634396967</v>
      </c>
      <c r="N11" s="35">
        <v>7.056973795588144</v>
      </c>
      <c r="O11" s="33">
        <v>-7.218972989058539</v>
      </c>
    </row>
    <row r="12" spans="1:15" ht="15.75" x14ac:dyDescent="0.25">
      <c r="A12" s="31" t="s">
        <v>75</v>
      </c>
      <c r="B12" s="101">
        <v>2696.239</v>
      </c>
      <c r="C12" s="32">
        <v>2936.5120000000002</v>
      </c>
      <c r="D12" s="114">
        <v>-8.1822584072532365</v>
      </c>
      <c r="E12" s="84">
        <v>0.95599776235496914</v>
      </c>
      <c r="F12" s="35">
        <v>0.96604425173274744</v>
      </c>
      <c r="G12" s="33">
        <v>-1.0399616124994679</v>
      </c>
      <c r="I12" s="31" t="s">
        <v>75</v>
      </c>
      <c r="J12" s="101">
        <v>1637.9110000000001</v>
      </c>
      <c r="K12" s="32">
        <v>1696.1790000000001</v>
      </c>
      <c r="L12" s="114">
        <v>-3.435250642768247</v>
      </c>
      <c r="M12" s="84">
        <v>1.8570372744738148</v>
      </c>
      <c r="N12" s="35">
        <v>1.5304247850721218</v>
      </c>
      <c r="O12" s="33">
        <v>21.341296389570779</v>
      </c>
    </row>
    <row r="13" spans="1:15" ht="16.5" thickBot="1" x14ac:dyDescent="0.3">
      <c r="A13" s="353" t="s">
        <v>145</v>
      </c>
      <c r="B13" s="103">
        <v>4120.6629999999996</v>
      </c>
      <c r="C13" s="36">
        <v>4196.3140000000003</v>
      </c>
      <c r="D13" s="354" t="s">
        <v>55</v>
      </c>
      <c r="E13" s="355">
        <v>2.8104656414126024</v>
      </c>
      <c r="F13" s="124">
        <v>2.6549893421352651</v>
      </c>
      <c r="G13" s="28">
        <v>5.8560046479243528</v>
      </c>
      <c r="I13" s="353" t="s">
        <v>145</v>
      </c>
      <c r="J13" s="103">
        <v>4091.3409999999999</v>
      </c>
      <c r="K13" s="36">
        <v>3817.614</v>
      </c>
      <c r="L13" s="354">
        <v>7.1701067734977881</v>
      </c>
      <c r="M13" s="355">
        <v>7.4882758029314056</v>
      </c>
      <c r="N13" s="124">
        <v>10.110276090185875</v>
      </c>
      <c r="O13" s="28">
        <v>-25.934012719985621</v>
      </c>
    </row>
    <row r="14" spans="1:15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5" ht="16.5" thickBot="1" x14ac:dyDescent="0.3">
      <c r="A15" s="46" t="s">
        <v>41</v>
      </c>
      <c r="B15" s="100">
        <v>1446.386</v>
      </c>
      <c r="C15" s="27">
        <v>1324.3969999999999</v>
      </c>
      <c r="D15" s="28">
        <v>9.2109088135959265</v>
      </c>
      <c r="E15" s="29">
        <v>2.9787888811470578</v>
      </c>
      <c r="F15" s="30">
        <v>2.8663863595706069</v>
      </c>
      <c r="G15" s="28">
        <v>3.9214016352383507</v>
      </c>
      <c r="I15" s="46" t="s">
        <v>41</v>
      </c>
      <c r="J15" s="100">
        <v>1149.6400000000001</v>
      </c>
      <c r="K15" s="27">
        <v>1138.18</v>
      </c>
      <c r="L15" s="28">
        <v>1.0068706180041853</v>
      </c>
      <c r="M15" s="29">
        <v>3.5602359335155849</v>
      </c>
      <c r="N15" s="30">
        <v>2.4272851636380399</v>
      </c>
      <c r="O15" s="28">
        <v>46.675635267323379</v>
      </c>
    </row>
    <row r="16" spans="1:15" ht="18.75" x14ac:dyDescent="0.3">
      <c r="A16" s="157" t="s">
        <v>19</v>
      </c>
      <c r="B16" s="110"/>
      <c r="C16" s="104"/>
      <c r="D16" s="111"/>
      <c r="E16" s="111"/>
      <c r="F16" s="111"/>
      <c r="G16" s="112"/>
      <c r="I16" s="157" t="s">
        <v>19</v>
      </c>
      <c r="J16" s="110"/>
      <c r="K16" s="104"/>
      <c r="L16" s="111"/>
      <c r="M16" s="111"/>
      <c r="N16" s="111"/>
      <c r="O16" s="112"/>
    </row>
    <row r="17" spans="1:15" ht="15.75" x14ac:dyDescent="0.25">
      <c r="A17" s="46" t="s">
        <v>41</v>
      </c>
      <c r="B17" s="100">
        <v>1410.96</v>
      </c>
      <c r="C17" s="27">
        <v>1427.5309999999999</v>
      </c>
      <c r="D17" s="28">
        <v>-1.1608154218717432</v>
      </c>
      <c r="E17" s="29">
        <v>2.282284918976647</v>
      </c>
      <c r="F17" s="30">
        <v>2.1081571657407472</v>
      </c>
      <c r="G17" s="28">
        <v>8.2597140320283557</v>
      </c>
      <c r="I17" s="46" t="s">
        <v>41</v>
      </c>
      <c r="J17" s="100">
        <v>2576.0459999999998</v>
      </c>
      <c r="K17" s="27">
        <v>2380.7310000000002</v>
      </c>
      <c r="L17" s="28">
        <v>8.2039928072512005</v>
      </c>
      <c r="M17" s="29">
        <v>1.7579660227971066</v>
      </c>
      <c r="N17" s="30">
        <v>2.4727495899840872</v>
      </c>
      <c r="O17" s="28">
        <v>-28.906427487935826</v>
      </c>
    </row>
    <row r="18" spans="1:15" ht="15.75" x14ac:dyDescent="0.25">
      <c r="A18" s="46" t="s">
        <v>42</v>
      </c>
      <c r="B18" s="101">
        <v>1069.684</v>
      </c>
      <c r="C18" s="32">
        <v>1059.6030000000001</v>
      </c>
      <c r="D18" s="114">
        <v>0.95139405985070846</v>
      </c>
      <c r="E18" s="34">
        <v>86.654672866119881</v>
      </c>
      <c r="F18" s="35">
        <v>86.976711531903788</v>
      </c>
      <c r="G18" s="33">
        <v>-0.37025849806448552</v>
      </c>
      <c r="I18" s="46" t="s">
        <v>42</v>
      </c>
      <c r="J18" s="101">
        <v>1140.684</v>
      </c>
      <c r="K18" s="32">
        <v>1336.386</v>
      </c>
      <c r="L18" s="114">
        <v>-14.64412228203528</v>
      </c>
      <c r="M18" s="34">
        <v>65.976706771553225</v>
      </c>
      <c r="N18" s="35">
        <v>72.672490271019512</v>
      </c>
      <c r="O18" s="33">
        <v>-9.2136425688668684</v>
      </c>
    </row>
    <row r="19" spans="1:15" ht="15.75" x14ac:dyDescent="0.25">
      <c r="A19" s="46" t="s">
        <v>43</v>
      </c>
      <c r="B19" s="101">
        <v>1445.3150000000001</v>
      </c>
      <c r="C19" s="32">
        <v>1429.7470000000001</v>
      </c>
      <c r="D19" s="33">
        <v>1.0888639738359291</v>
      </c>
      <c r="E19" s="34">
        <v>2.5281303015300569</v>
      </c>
      <c r="F19" s="35">
        <v>2.4826868544541361</v>
      </c>
      <c r="G19" s="33">
        <v>1.8304139724424657</v>
      </c>
      <c r="I19" s="46" t="s">
        <v>43</v>
      </c>
      <c r="J19" s="101">
        <v>1322.3679999999999</v>
      </c>
      <c r="K19" s="32">
        <v>1346.5619999999999</v>
      </c>
      <c r="L19" s="33">
        <v>-1.7967238047709622</v>
      </c>
      <c r="M19" s="34">
        <v>12.812245431289163</v>
      </c>
      <c r="N19" s="35">
        <v>3.729800304512231</v>
      </c>
      <c r="O19" s="33">
        <v>243.51022535413458</v>
      </c>
    </row>
    <row r="20" spans="1:15" ht="16.5" thickBot="1" x14ac:dyDescent="0.3">
      <c r="A20" s="46" t="s">
        <v>44</v>
      </c>
      <c r="B20" s="101">
        <v>2678.7089999999998</v>
      </c>
      <c r="C20" s="32">
        <v>2009.5809999999999</v>
      </c>
      <c r="D20" s="33">
        <v>33.296891242502788</v>
      </c>
      <c r="E20" s="34">
        <v>6.4503986511538339E-2</v>
      </c>
      <c r="F20" s="35">
        <v>0.12749729101517643</v>
      </c>
      <c r="G20" s="33">
        <v>-49.407563095705136</v>
      </c>
      <c r="I20" s="46" t="s">
        <v>44</v>
      </c>
      <c r="J20" s="101" t="s">
        <v>55</v>
      </c>
      <c r="K20" s="32" t="s">
        <v>55</v>
      </c>
      <c r="L20" s="33" t="s">
        <v>55</v>
      </c>
      <c r="M20" s="34">
        <v>0</v>
      </c>
      <c r="N20" s="35">
        <v>0</v>
      </c>
      <c r="O20" s="33" t="s">
        <v>55</v>
      </c>
    </row>
    <row r="21" spans="1:15" ht="18.75" x14ac:dyDescent="0.3">
      <c r="A21" s="157"/>
      <c r="B21" s="110"/>
      <c r="C21" s="104"/>
      <c r="D21" s="111"/>
      <c r="E21" s="111"/>
      <c r="F21" s="111"/>
      <c r="G21" s="112"/>
      <c r="I21" s="157"/>
      <c r="J21" s="110"/>
      <c r="K21" s="104"/>
      <c r="L21" s="111"/>
      <c r="M21" s="111"/>
      <c r="N21" s="111"/>
      <c r="O21" s="112"/>
    </row>
    <row r="22" spans="1:15" ht="15.75" x14ac:dyDescent="0.25">
      <c r="A22" s="46" t="s">
        <v>41</v>
      </c>
      <c r="B22" s="100">
        <v>2593.817</v>
      </c>
      <c r="C22" s="27">
        <v>2593.2820000000002</v>
      </c>
      <c r="D22" s="28">
        <v>2.0630228413256041E-2</v>
      </c>
      <c r="E22" s="29">
        <v>0.14763328179679244</v>
      </c>
      <c r="F22" s="30">
        <v>0.14512053191485008</v>
      </c>
      <c r="G22" s="28">
        <v>1.731491642696517</v>
      </c>
      <c r="I22" s="46" t="s">
        <v>41</v>
      </c>
      <c r="J22" s="100">
        <v>2523.5390000000002</v>
      </c>
      <c r="K22" s="27">
        <v>2555.0740000000001</v>
      </c>
      <c r="L22" s="28">
        <v>-1.2342108291188378</v>
      </c>
      <c r="M22" s="29">
        <v>0.31313865483596337</v>
      </c>
      <c r="N22" s="30">
        <v>0.25565830997971273</v>
      </c>
      <c r="O22" s="28">
        <v>22.483268727236709</v>
      </c>
    </row>
    <row r="23" spans="1:15" ht="15.75" x14ac:dyDescent="0.25">
      <c r="A23" s="46" t="s">
        <v>42</v>
      </c>
      <c r="B23" s="101">
        <v>3082.2249999999999</v>
      </c>
      <c r="C23" s="32">
        <v>3202.3850000000002</v>
      </c>
      <c r="D23" s="33">
        <v>-3.7522034358767073</v>
      </c>
      <c r="E23" s="34">
        <v>1.1114767109747621</v>
      </c>
      <c r="F23" s="35">
        <v>1.2327262560089929</v>
      </c>
      <c r="G23" s="33">
        <v>-9.8358856593824573</v>
      </c>
      <c r="I23" s="46" t="s">
        <v>42</v>
      </c>
      <c r="J23" s="101">
        <v>2989.8270000000002</v>
      </c>
      <c r="K23" s="32">
        <v>2743.0459999999998</v>
      </c>
      <c r="L23" s="33">
        <v>8.9966045046273528</v>
      </c>
      <c r="M23" s="34">
        <v>5.8559225314874066</v>
      </c>
      <c r="N23" s="35">
        <v>6.4430684601162653</v>
      </c>
      <c r="O23" s="33">
        <v>-9.1128308237510733</v>
      </c>
    </row>
    <row r="24" spans="1:15" ht="15.75" x14ac:dyDescent="0.25">
      <c r="A24" s="46" t="s">
        <v>43</v>
      </c>
      <c r="B24" s="101">
        <v>2239.605</v>
      </c>
      <c r="C24" s="32">
        <v>2136.7289999999998</v>
      </c>
      <c r="D24" s="33">
        <v>4.814648933018657</v>
      </c>
      <c r="E24" s="34">
        <v>0.17777715959042573</v>
      </c>
      <c r="F24" s="35">
        <v>0.17948687508622288</v>
      </c>
      <c r="G24" s="33">
        <v>-0.95255739171782416</v>
      </c>
      <c r="I24" s="46" t="s">
        <v>43</v>
      </c>
      <c r="J24" s="101">
        <v>2043.5360000000001</v>
      </c>
      <c r="K24" s="32">
        <v>2055.9119999999998</v>
      </c>
      <c r="L24" s="33">
        <v>-0.60197129059997467</v>
      </c>
      <c r="M24" s="34">
        <v>0.37847157711632734</v>
      </c>
      <c r="N24" s="35">
        <v>0.35824702549216597</v>
      </c>
      <c r="O24" s="33">
        <v>5.6454206692648823</v>
      </c>
    </row>
    <row r="25" spans="1:15" ht="16.5" thickBot="1" x14ac:dyDescent="0.3">
      <c r="A25" s="46" t="s">
        <v>44</v>
      </c>
      <c r="B25" s="101">
        <v>3066.6329999999998</v>
      </c>
      <c r="C25" s="32">
        <v>3061.9389999999999</v>
      </c>
      <c r="D25" s="90">
        <v>0.15330155172914811</v>
      </c>
      <c r="E25" s="34">
        <v>0.28826848958525758</v>
      </c>
      <c r="F25" s="35">
        <v>0.26019354043745757</v>
      </c>
      <c r="G25" s="33">
        <v>10.790025417463564</v>
      </c>
      <c r="I25" s="46" t="s">
        <v>44</v>
      </c>
      <c r="J25" s="101" t="s">
        <v>55</v>
      </c>
      <c r="K25" s="32" t="s">
        <v>55</v>
      </c>
      <c r="L25" s="90" t="s">
        <v>55</v>
      </c>
      <c r="M25" s="34">
        <v>0</v>
      </c>
      <c r="N25" s="35">
        <v>0</v>
      </c>
      <c r="O25" s="33" t="s">
        <v>55</v>
      </c>
    </row>
    <row r="26" spans="1:15" ht="18.75" x14ac:dyDescent="0.3">
      <c r="A26" s="157" t="s">
        <v>72</v>
      </c>
      <c r="B26" s="110"/>
      <c r="C26" s="104"/>
      <c r="D26" s="111"/>
      <c r="E26" s="111"/>
      <c r="F26" s="111"/>
      <c r="G26" s="112"/>
      <c r="I26" s="157" t="s">
        <v>72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41</v>
      </c>
      <c r="B27" s="100">
        <v>1930.914</v>
      </c>
      <c r="C27" s="27">
        <v>1588.7929999999999</v>
      </c>
      <c r="D27" s="28">
        <v>21.533390441674914</v>
      </c>
      <c r="E27" s="29">
        <v>9.0583765424559232E-2</v>
      </c>
      <c r="F27" s="30">
        <v>0.10876875974548848</v>
      </c>
      <c r="G27" s="28">
        <v>-16.718949782530302</v>
      </c>
      <c r="I27" s="46" t="s">
        <v>41</v>
      </c>
      <c r="J27" s="100">
        <v>1285.9670000000001</v>
      </c>
      <c r="K27" s="27">
        <v>1304.989</v>
      </c>
      <c r="L27" s="28">
        <v>-1.4576368076665731</v>
      </c>
      <c r="M27" s="29">
        <v>0.35034779572845193</v>
      </c>
      <c r="N27" s="30">
        <v>0.29348507424575832</v>
      </c>
      <c r="O27" s="28">
        <v>19.374996029637252</v>
      </c>
    </row>
    <row r="28" spans="1:15" ht="15.75" x14ac:dyDescent="0.25">
      <c r="A28" s="46" t="s">
        <v>42</v>
      </c>
      <c r="B28" s="101">
        <v>3358.511</v>
      </c>
      <c r="C28" s="32">
        <v>3738.0479999999998</v>
      </c>
      <c r="D28" s="33">
        <v>-10.153347415549502</v>
      </c>
      <c r="E28" s="34">
        <v>0.6613397269360215</v>
      </c>
      <c r="F28" s="35">
        <v>0.66794334527183374</v>
      </c>
      <c r="G28" s="33">
        <v>-0.98864946893433925</v>
      </c>
      <c r="I28" s="46" t="s">
        <v>42</v>
      </c>
      <c r="J28" s="101">
        <v>2543.306</v>
      </c>
      <c r="K28" s="32">
        <v>2724.8240000000001</v>
      </c>
      <c r="L28" s="33">
        <v>-6.6616412656377078</v>
      </c>
      <c r="M28" s="34">
        <v>0.96335435556217963</v>
      </c>
      <c r="N28" s="35">
        <v>0.77077116434576654</v>
      </c>
      <c r="O28" s="33">
        <v>24.985780491655838</v>
      </c>
    </row>
    <row r="29" spans="1:15" ht="15.75" x14ac:dyDescent="0.25">
      <c r="A29" s="46" t="s">
        <v>43</v>
      </c>
      <c r="B29" s="102">
        <v>2767.1950000000002</v>
      </c>
      <c r="C29" s="47">
        <v>2850.502</v>
      </c>
      <c r="D29" s="33">
        <v>-2.9225378547357552</v>
      </c>
      <c r="E29" s="34">
        <v>4.8899585461914169E-2</v>
      </c>
      <c r="F29" s="35">
        <v>4.3188197791302348E-2</v>
      </c>
      <c r="G29" s="33">
        <v>13.224417694414733</v>
      </c>
      <c r="I29" s="46" t="s">
        <v>43</v>
      </c>
      <c r="J29" s="102">
        <v>997.94399999999996</v>
      </c>
      <c r="K29" s="47" t="s">
        <v>71</v>
      </c>
      <c r="L29" s="33" t="s">
        <v>55</v>
      </c>
      <c r="M29" s="34">
        <v>4.1853903335858179E-2</v>
      </c>
      <c r="N29" s="35">
        <v>2.2144700705331317E-2</v>
      </c>
      <c r="O29" s="33">
        <v>89.001892113095423</v>
      </c>
    </row>
    <row r="30" spans="1:15" ht="16.5" thickBot="1" x14ac:dyDescent="0.3">
      <c r="A30" s="156" t="s">
        <v>44</v>
      </c>
      <c r="B30" s="103">
        <v>298.10000000000002</v>
      </c>
      <c r="C30" s="36" t="s">
        <v>71</v>
      </c>
      <c r="D30" s="161" t="s">
        <v>55</v>
      </c>
      <c r="E30" s="38">
        <v>0.15517468453247432</v>
      </c>
      <c r="F30" s="39">
        <v>0.14614394892412264</v>
      </c>
      <c r="G30" s="37">
        <v>6.1793428156511698</v>
      </c>
      <c r="I30" s="156" t="s">
        <v>44</v>
      </c>
      <c r="J30" s="103" t="s">
        <v>71</v>
      </c>
      <c r="K30" s="36" t="s">
        <v>71</v>
      </c>
      <c r="L30" s="161" t="s">
        <v>55</v>
      </c>
      <c r="M30" s="38">
        <v>0.50148121984732508</v>
      </c>
      <c r="N30" s="39">
        <v>0.44402384577526571</v>
      </c>
      <c r="O30" s="37">
        <v>12.940155043191156</v>
      </c>
    </row>
    <row r="32" spans="1:15" ht="15.75" x14ac:dyDescent="0.2">
      <c r="A32" s="53" t="s">
        <v>23</v>
      </c>
      <c r="B32" s="85"/>
      <c r="C32" s="85"/>
      <c r="E32" s="85"/>
    </row>
    <row r="33" spans="1:1" ht="15.75" x14ac:dyDescent="0.25">
      <c r="A33" s="86" t="s">
        <v>56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M15" sqref="M15"/>
    </sheetView>
  </sheetViews>
  <sheetFormatPr defaultRowHeight="12.75" x14ac:dyDescent="0.2"/>
  <cols>
    <col min="1" max="16384" width="9.140625" style="160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K37" sqref="K37"/>
    </sheetView>
  </sheetViews>
  <sheetFormatPr defaultRowHeight="12.75" x14ac:dyDescent="0.2"/>
  <cols>
    <col min="1" max="1" width="36.1406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61</v>
      </c>
      <c r="F1" s="69" t="str">
        <f xml:space="preserve"> (Bydło_PL!G1)</f>
        <v>kwiecień - maj 2016r.</v>
      </c>
    </row>
    <row r="2" spans="1:7" ht="13.5" thickBot="1" x14ac:dyDescent="0.25"/>
    <row r="3" spans="1:7" s="115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5" customFormat="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</row>
    <row r="5" spans="1:7" s="115" customFormat="1" ht="15.75" x14ac:dyDescent="0.2">
      <c r="A5" s="379"/>
      <c r="B5" s="72" t="s">
        <v>15</v>
      </c>
      <c r="C5" s="19"/>
      <c r="D5" s="20"/>
      <c r="E5" s="162" t="s">
        <v>16</v>
      </c>
      <c r="F5" s="22"/>
      <c r="G5" s="20"/>
    </row>
    <row r="6" spans="1:7" s="115" customFormat="1" ht="26.25" thickBot="1" x14ac:dyDescent="0.25">
      <c r="A6" s="380"/>
      <c r="B6" s="306" t="s">
        <v>154</v>
      </c>
      <c r="C6" s="307" t="s">
        <v>149</v>
      </c>
      <c r="D6" s="23" t="s">
        <v>17</v>
      </c>
      <c r="E6" s="306" t="s">
        <v>154</v>
      </c>
      <c r="F6" s="307" t="s">
        <v>149</v>
      </c>
      <c r="G6" s="23" t="s">
        <v>17</v>
      </c>
    </row>
    <row r="7" spans="1:7" s="115" customFormat="1" ht="16.5" thickBot="1" x14ac:dyDescent="0.3">
      <c r="A7" s="147" t="s">
        <v>63</v>
      </c>
      <c r="B7" s="148">
        <v>1295.7149999999999</v>
      </c>
      <c r="C7" s="119">
        <v>1301.1590000000001</v>
      </c>
      <c r="D7" s="96">
        <v>-0.41839621445189917</v>
      </c>
      <c r="E7" s="97">
        <v>100</v>
      </c>
      <c r="F7" s="98">
        <v>100</v>
      </c>
      <c r="G7" s="99" t="s">
        <v>55</v>
      </c>
    </row>
    <row r="8" spans="1:7" s="115" customFormat="1" ht="15.75" x14ac:dyDescent="0.25">
      <c r="A8" s="135" t="s">
        <v>18</v>
      </c>
      <c r="B8" s="136">
        <v>1242.126</v>
      </c>
      <c r="C8" s="73">
        <v>1248.1479999999999</v>
      </c>
      <c r="D8" s="74">
        <v>-0.48247483471510866</v>
      </c>
      <c r="E8" s="120">
        <v>96.005705782319055</v>
      </c>
      <c r="F8" s="121">
        <v>96.021990103942656</v>
      </c>
      <c r="G8" s="74">
        <v>-1.695895034665881E-2</v>
      </c>
    </row>
    <row r="9" spans="1:7" s="115" customFormat="1" ht="15.75" x14ac:dyDescent="0.25">
      <c r="A9" s="137" t="s">
        <v>19</v>
      </c>
      <c r="B9" s="138">
        <v>1507.883</v>
      </c>
      <c r="C9" s="27">
        <v>1534.5340000000001</v>
      </c>
      <c r="D9" s="318">
        <v>-1.7367487458733444</v>
      </c>
      <c r="E9" s="34">
        <v>2.2235438423694922</v>
      </c>
      <c r="F9" s="35">
        <v>2.2439861437972337</v>
      </c>
      <c r="G9" s="33">
        <v>-0.91098162456339438</v>
      </c>
    </row>
    <row r="10" spans="1:7" s="115" customFormat="1" ht="15.75" x14ac:dyDescent="0.25">
      <c r="A10" s="137" t="s">
        <v>64</v>
      </c>
      <c r="B10" s="138">
        <v>4787.491</v>
      </c>
      <c r="C10" s="27">
        <v>4760.741</v>
      </c>
      <c r="D10" s="33">
        <v>0.5618873196420473</v>
      </c>
      <c r="E10" s="34">
        <v>0.34204177863163354</v>
      </c>
      <c r="F10" s="35">
        <v>0.34731273248719685</v>
      </c>
      <c r="G10" s="33">
        <v>-1.517639108078946</v>
      </c>
    </row>
    <row r="11" spans="1:7" s="115" customFormat="1" ht="16.5" thickBot="1" x14ac:dyDescent="0.3">
      <c r="A11" s="140" t="s">
        <v>20</v>
      </c>
      <c r="B11" s="141">
        <v>3730.578</v>
      </c>
      <c r="C11" s="40">
        <v>3727.6930000000002</v>
      </c>
      <c r="D11" s="37">
        <v>7.7393712411396628E-2</v>
      </c>
      <c r="E11" s="38">
        <v>1.4287085966798332</v>
      </c>
      <c r="F11" s="39">
        <v>1.3867110197729042</v>
      </c>
      <c r="G11" s="37">
        <v>3.0285745413494101</v>
      </c>
    </row>
    <row r="12" spans="1:7" s="115" customFormat="1" ht="15.75" x14ac:dyDescent="0.25">
      <c r="A12" s="149" t="s">
        <v>24</v>
      </c>
      <c r="B12" s="138">
        <v>1344.606</v>
      </c>
      <c r="C12" s="27">
        <v>1362.2650000000001</v>
      </c>
      <c r="D12" s="28">
        <v>-1.2962969759921972</v>
      </c>
      <c r="E12" s="29">
        <v>65.385147498870538</v>
      </c>
      <c r="F12" s="30">
        <v>63.31383911445684</v>
      </c>
      <c r="G12" s="28">
        <v>3.2714938998869569</v>
      </c>
    </row>
    <row r="13" spans="1:7" s="115" customFormat="1" ht="15.75" x14ac:dyDescent="0.25">
      <c r="A13" s="137" t="s">
        <v>25</v>
      </c>
      <c r="B13" s="138">
        <v>1383.6189999999999</v>
      </c>
      <c r="C13" s="27">
        <v>1390.5419999999999</v>
      </c>
      <c r="D13" s="33">
        <v>-0.49786342303936182</v>
      </c>
      <c r="E13" s="34">
        <v>14.195442771975333</v>
      </c>
      <c r="F13" s="35">
        <v>14.427409225350862</v>
      </c>
      <c r="G13" s="33">
        <v>-1.6078177984161797</v>
      </c>
    </row>
    <row r="14" spans="1:7" s="115" customFormat="1" ht="16.5" thickBot="1" x14ac:dyDescent="0.3">
      <c r="A14" s="140" t="s">
        <v>48</v>
      </c>
      <c r="B14" s="141">
        <v>1074.8789999999999</v>
      </c>
      <c r="C14" s="40">
        <v>1070.049</v>
      </c>
      <c r="D14" s="37">
        <v>0.45138119843109309</v>
      </c>
      <c r="E14" s="38">
        <v>19.962390765123708</v>
      </c>
      <c r="F14" s="39">
        <v>21.099237539593911</v>
      </c>
      <c r="G14" s="37">
        <v>-5.3880941068929458</v>
      </c>
    </row>
    <row r="15" spans="1:7" s="115" customFormat="1" ht="16.5" thickBot="1" x14ac:dyDescent="0.3">
      <c r="A15" s="150" t="s">
        <v>49</v>
      </c>
      <c r="B15" s="141">
        <v>1216.6300000000001</v>
      </c>
      <c r="C15" s="40">
        <v>1050.479</v>
      </c>
      <c r="D15" s="122">
        <v>15.816689338863515</v>
      </c>
      <c r="E15" s="123">
        <v>0.45701896403041209</v>
      </c>
      <c r="F15" s="124">
        <v>1.1559040959829219</v>
      </c>
      <c r="G15" s="41">
        <v>-60.462207408151237</v>
      </c>
    </row>
    <row r="16" spans="1:7" s="115" customFormat="1" ht="16.5" thickBot="1" x14ac:dyDescent="0.3">
      <c r="A16" s="117"/>
      <c r="B16" s="118"/>
      <c r="C16" s="89"/>
      <c r="D16" s="116"/>
      <c r="E16" s="116"/>
      <c r="F16" s="116"/>
      <c r="G16" s="116"/>
    </row>
    <row r="17" spans="1:7" s="115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</row>
    <row r="19" spans="1:7" s="115" customFormat="1" ht="15.75" x14ac:dyDescent="0.2">
      <c r="A19" s="151" t="s">
        <v>14</v>
      </c>
      <c r="B19" s="152" t="s">
        <v>15</v>
      </c>
      <c r="C19" s="19"/>
      <c r="D19" s="20"/>
      <c r="E19" s="163" t="s">
        <v>16</v>
      </c>
      <c r="F19" s="22"/>
      <c r="G19" s="20"/>
    </row>
    <row r="20" spans="1:7" s="115" customFormat="1" ht="26.25" thickBot="1" x14ac:dyDescent="0.25">
      <c r="A20" s="154"/>
      <c r="B20" s="348" t="s">
        <v>154</v>
      </c>
      <c r="C20" s="349" t="s">
        <v>149</v>
      </c>
      <c r="D20" s="350" t="s">
        <v>17</v>
      </c>
      <c r="E20" s="351" t="s">
        <v>154</v>
      </c>
      <c r="F20" s="349" t="s">
        <v>149</v>
      </c>
      <c r="G20" s="350" t="s">
        <v>17</v>
      </c>
    </row>
    <row r="21" spans="1:7" s="115" customFormat="1" ht="15.75" x14ac:dyDescent="0.25">
      <c r="A21" s="26" t="s">
        <v>26</v>
      </c>
      <c r="B21" s="125">
        <v>1294.096</v>
      </c>
      <c r="C21" s="126">
        <v>1309.558</v>
      </c>
      <c r="D21" s="91">
        <v>-1.1807037183538254</v>
      </c>
      <c r="E21" s="82">
        <v>63.936721628780354</v>
      </c>
      <c r="F21" s="77">
        <v>61.796148665867698</v>
      </c>
      <c r="G21" s="91">
        <v>3.4639261655070981</v>
      </c>
    </row>
    <row r="22" spans="1:7" s="115" customFormat="1" ht="15.75" x14ac:dyDescent="0.25">
      <c r="A22" s="127" t="s">
        <v>65</v>
      </c>
      <c r="B22" s="128">
        <v>1446.0329999999999</v>
      </c>
      <c r="C22" s="87">
        <v>1450.26</v>
      </c>
      <c r="D22" s="28">
        <v>-0.29146497869348181</v>
      </c>
      <c r="E22" s="83">
        <v>10.533963594248309</v>
      </c>
      <c r="F22" s="30">
        <v>11.23507219365905</v>
      </c>
      <c r="G22" s="28">
        <v>-6.2403568693260292</v>
      </c>
    </row>
    <row r="23" spans="1:7" s="115" customFormat="1" ht="16.5" thickBot="1" x14ac:dyDescent="0.3">
      <c r="A23" s="127" t="s">
        <v>45</v>
      </c>
      <c r="B23" s="129">
        <v>1264.104</v>
      </c>
      <c r="C23" s="88">
        <v>1278.2929999999999</v>
      </c>
      <c r="D23" s="33">
        <v>-1.1099959086062312</v>
      </c>
      <c r="E23" s="84">
        <v>53.401216819830864</v>
      </c>
      <c r="F23" s="35">
        <v>50.561076472208654</v>
      </c>
      <c r="G23" s="33">
        <v>5.6172465971592169</v>
      </c>
    </row>
    <row r="24" spans="1:7" s="115" customFormat="1" ht="15.75" x14ac:dyDescent="0.25">
      <c r="A24" s="26" t="s">
        <v>27</v>
      </c>
      <c r="B24" s="125">
        <v>1724.877</v>
      </c>
      <c r="C24" s="126">
        <v>1775.66</v>
      </c>
      <c r="D24" s="91">
        <v>-2.8599506662311551</v>
      </c>
      <c r="E24" s="82">
        <v>0.5871745455445897</v>
      </c>
      <c r="F24" s="77">
        <v>0.66368497543081706</v>
      </c>
      <c r="G24" s="91">
        <v>-11.52812444436643</v>
      </c>
    </row>
    <row r="25" spans="1:7" s="115" customFormat="1" ht="15.75" x14ac:dyDescent="0.25">
      <c r="A25" s="127" t="s">
        <v>65</v>
      </c>
      <c r="B25" s="128">
        <v>1325.5809999999999</v>
      </c>
      <c r="C25" s="87">
        <v>1503.616</v>
      </c>
      <c r="D25" s="28">
        <v>-11.840456605941949</v>
      </c>
      <c r="E25" s="83">
        <v>7.1990138691855998E-2</v>
      </c>
      <c r="F25" s="30">
        <v>5.7489642001336792E-2</v>
      </c>
      <c r="G25" s="28">
        <v>25.222798726389755</v>
      </c>
    </row>
    <row r="26" spans="1:7" s="115" customFormat="1" ht="16.5" thickBot="1" x14ac:dyDescent="0.3">
      <c r="A26" s="127" t="s">
        <v>45</v>
      </c>
      <c r="B26" s="129">
        <v>1762.116</v>
      </c>
      <c r="C26" s="88">
        <v>1741.845</v>
      </c>
      <c r="D26" s="33">
        <v>1.1637660067342361</v>
      </c>
      <c r="E26" s="84">
        <v>0.48940759097559194</v>
      </c>
      <c r="F26" s="35">
        <v>0.5642855262329014</v>
      </c>
      <c r="G26" s="33">
        <v>-13.269511936126566</v>
      </c>
    </row>
    <row r="27" spans="1:7" s="115" customFormat="1" ht="15.75" x14ac:dyDescent="0.25">
      <c r="A27" s="26" t="s">
        <v>66</v>
      </c>
      <c r="B27" s="125">
        <v>5732.6239999999998</v>
      </c>
      <c r="C27" s="126">
        <v>5462.308</v>
      </c>
      <c r="D27" s="91">
        <v>4.9487506013941323</v>
      </c>
      <c r="E27" s="82">
        <v>0.10409364091731865</v>
      </c>
      <c r="F27" s="77">
        <v>0.11694932600711501</v>
      </c>
      <c r="G27" s="91">
        <v>-10.992526018503293</v>
      </c>
    </row>
    <row r="28" spans="1:7" s="115" customFormat="1" ht="15.75" x14ac:dyDescent="0.25">
      <c r="A28" s="127" t="s">
        <v>65</v>
      </c>
      <c r="B28" s="128" t="s">
        <v>71</v>
      </c>
      <c r="C28" s="87" t="s">
        <v>71</v>
      </c>
      <c r="D28" s="309" t="s">
        <v>55</v>
      </c>
      <c r="E28" s="83">
        <v>4.1689857666767395E-3</v>
      </c>
      <c r="F28" s="30">
        <v>4.1850499649324791E-3</v>
      </c>
      <c r="G28" s="28">
        <v>-0.38384722740099442</v>
      </c>
    </row>
    <row r="29" spans="1:7" s="115" customFormat="1" ht="16.5" thickBot="1" x14ac:dyDescent="0.3">
      <c r="A29" s="127" t="s">
        <v>45</v>
      </c>
      <c r="B29" s="129">
        <v>5828.2939999999999</v>
      </c>
      <c r="C29" s="88">
        <v>5534.1080000000002</v>
      </c>
      <c r="D29" s="33">
        <v>5.3158702359982799</v>
      </c>
      <c r="E29" s="84">
        <v>9.932358141718392E-2</v>
      </c>
      <c r="F29" s="35">
        <v>0.11190302731249217</v>
      </c>
      <c r="G29" s="33">
        <v>-11.241381218561511</v>
      </c>
    </row>
    <row r="30" spans="1:7" s="115" customFormat="1" ht="15.75" x14ac:dyDescent="0.25">
      <c r="A30" s="26" t="s">
        <v>50</v>
      </c>
      <c r="B30" s="125">
        <v>4711.6369999999997</v>
      </c>
      <c r="C30" s="126">
        <v>4797.4859999999999</v>
      </c>
      <c r="D30" s="91">
        <v>-1.7894580619933056</v>
      </c>
      <c r="E30" s="82">
        <v>0.7571576836282824</v>
      </c>
      <c r="F30" s="77">
        <v>0.72854680341474287</v>
      </c>
      <c r="G30" s="91">
        <v>3.9271162922462364</v>
      </c>
    </row>
    <row r="31" spans="1:7" s="115" customFormat="1" ht="15.75" x14ac:dyDescent="0.25">
      <c r="A31" s="127" t="s">
        <v>65</v>
      </c>
      <c r="B31" s="128">
        <v>3416.4859999999999</v>
      </c>
      <c r="C31" s="87">
        <v>3384.2570000000001</v>
      </c>
      <c r="D31" s="28">
        <v>0.95232129238411301</v>
      </c>
      <c r="E31" s="83">
        <v>0.14232090288878091</v>
      </c>
      <c r="F31" s="30">
        <v>0.14197968953736734</v>
      </c>
      <c r="G31" s="28">
        <v>0.24032546663920445</v>
      </c>
    </row>
    <row r="32" spans="1:7" s="115" customFormat="1" ht="16.5" thickBot="1" x14ac:dyDescent="0.3">
      <c r="A32" s="127" t="s">
        <v>45</v>
      </c>
      <c r="B32" s="129">
        <v>5588.7449999999999</v>
      </c>
      <c r="C32" s="88">
        <v>5774.7669999999998</v>
      </c>
      <c r="D32" s="33">
        <v>-3.2212901403641041</v>
      </c>
      <c r="E32" s="84">
        <v>0.52770163891743849</v>
      </c>
      <c r="F32" s="35">
        <v>0.49909621744457244</v>
      </c>
      <c r="G32" s="33">
        <v>5.731444253240177</v>
      </c>
    </row>
    <row r="33" spans="1:7" s="115" customFormat="1" ht="15.75" x14ac:dyDescent="0.25">
      <c r="A33" s="26" t="s">
        <v>28</v>
      </c>
      <c r="B33" s="125">
        <v>1348.297</v>
      </c>
      <c r="C33" s="76">
        <v>1356.2929999999999</v>
      </c>
      <c r="D33" s="91">
        <v>-0.58954812861231809</v>
      </c>
      <c r="E33" s="82">
        <v>13.363114909988438</v>
      </c>
      <c r="F33" s="77">
        <v>13.608145081938405</v>
      </c>
      <c r="G33" s="91">
        <v>-1.8006140475029666</v>
      </c>
    </row>
    <row r="34" spans="1:7" s="115" customFormat="1" ht="15.75" x14ac:dyDescent="0.25">
      <c r="A34" s="127" t="s">
        <v>65</v>
      </c>
      <c r="B34" s="128">
        <v>1512.04</v>
      </c>
      <c r="C34" s="88">
        <v>1550.46</v>
      </c>
      <c r="D34" s="28">
        <v>-2.4779742786011938</v>
      </c>
      <c r="E34" s="83">
        <v>1.5695602082201614</v>
      </c>
      <c r="F34" s="30">
        <v>1.6921835669668202</v>
      </c>
      <c r="G34" s="28">
        <v>-7.2464572485157062</v>
      </c>
    </row>
    <row r="35" spans="1:7" s="115" customFormat="1" ht="16.5" thickBot="1" x14ac:dyDescent="0.3">
      <c r="A35" s="127" t="s">
        <v>45</v>
      </c>
      <c r="B35" s="129">
        <v>1328.2819999999999</v>
      </c>
      <c r="C35" s="88">
        <v>1325.492</v>
      </c>
      <c r="D35" s="33">
        <v>0.21048787921767645</v>
      </c>
      <c r="E35" s="84">
        <v>10.210460059780637</v>
      </c>
      <c r="F35" s="35">
        <v>10.342137762200924</v>
      </c>
      <c r="G35" s="33">
        <v>-1.2732155135425753</v>
      </c>
    </row>
    <row r="36" spans="1:7" s="115" customFormat="1" ht="15.75" x14ac:dyDescent="0.25">
      <c r="A36" s="26" t="s">
        <v>29</v>
      </c>
      <c r="B36" s="125">
        <v>1304.502</v>
      </c>
      <c r="C36" s="76">
        <v>1352.636</v>
      </c>
      <c r="D36" s="91">
        <v>-3.5585331160785318</v>
      </c>
      <c r="E36" s="82">
        <v>0.64779308843294736</v>
      </c>
      <c r="F36" s="77">
        <v>0.64486643282818168</v>
      </c>
      <c r="G36" s="91">
        <v>0.453839036392434</v>
      </c>
    </row>
    <row r="37" spans="1:7" s="115" customFormat="1" ht="15.75" x14ac:dyDescent="0.25">
      <c r="A37" s="127" t="s">
        <v>65</v>
      </c>
      <c r="B37" s="128" t="s">
        <v>55</v>
      </c>
      <c r="C37" s="88" t="s">
        <v>71</v>
      </c>
      <c r="D37" s="309" t="s">
        <v>55</v>
      </c>
      <c r="E37" s="83" t="s">
        <v>55</v>
      </c>
      <c r="F37" s="30">
        <v>1.5471534066293822E-5</v>
      </c>
      <c r="G37" s="28" t="s">
        <v>55</v>
      </c>
    </row>
    <row r="38" spans="1:7" s="115" customFormat="1" ht="16.5" thickBot="1" x14ac:dyDescent="0.3">
      <c r="A38" s="127" t="s">
        <v>45</v>
      </c>
      <c r="B38" s="129">
        <v>1303.58</v>
      </c>
      <c r="C38" s="88">
        <v>1350.16</v>
      </c>
      <c r="D38" s="33">
        <v>-3.4499614860461096</v>
      </c>
      <c r="E38" s="84">
        <v>0.6470481679940463</v>
      </c>
      <c r="F38" s="35">
        <v>0.64309752076660209</v>
      </c>
      <c r="G38" s="33">
        <v>0.61431541871516615</v>
      </c>
    </row>
    <row r="39" spans="1:7" s="115" customFormat="1" ht="15.75" x14ac:dyDescent="0.25">
      <c r="A39" s="26" t="s">
        <v>67</v>
      </c>
      <c r="B39" s="125">
        <v>4999.1260000000002</v>
      </c>
      <c r="C39" s="76">
        <v>4906.0110000000004</v>
      </c>
      <c r="D39" s="91">
        <v>1.8979778072246429</v>
      </c>
      <c r="E39" s="82">
        <v>6.0353967697989321E-2</v>
      </c>
      <c r="F39" s="77">
        <v>5.3263334612227528E-2</v>
      </c>
      <c r="G39" s="91">
        <v>13.312409253727072</v>
      </c>
    </row>
    <row r="40" spans="1:7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</row>
    <row r="41" spans="1:7" s="115" customFormat="1" ht="16.5" thickBot="1" x14ac:dyDescent="0.3">
      <c r="A41" s="127" t="s">
        <v>45</v>
      </c>
      <c r="B41" s="129">
        <v>4999.1260000000002</v>
      </c>
      <c r="C41" s="88">
        <v>4906.0110000000004</v>
      </c>
      <c r="D41" s="33">
        <v>1.8979778072246429</v>
      </c>
      <c r="E41" s="84">
        <v>6.0353967697989321E-2</v>
      </c>
      <c r="F41" s="35">
        <v>5.3263334612227528E-2</v>
      </c>
      <c r="G41" s="33">
        <v>13.312409253727072</v>
      </c>
    </row>
    <row r="42" spans="1:7" s="115" customFormat="1" ht="15.75" x14ac:dyDescent="0.25">
      <c r="A42" s="26" t="s">
        <v>51</v>
      </c>
      <c r="B42" s="125">
        <v>3840.1109999999999</v>
      </c>
      <c r="C42" s="76">
        <v>3894.09</v>
      </c>
      <c r="D42" s="91">
        <v>-1.3861775151575919</v>
      </c>
      <c r="E42" s="82">
        <v>0.12418080585595828</v>
      </c>
      <c r="F42" s="77">
        <v>0.12113437597204749</v>
      </c>
      <c r="G42" s="91">
        <v>2.5149177180008571</v>
      </c>
    </row>
    <row r="43" spans="1:7" s="115" customFormat="1" ht="15.75" x14ac:dyDescent="0.25">
      <c r="A43" s="127" t="s">
        <v>65</v>
      </c>
      <c r="B43" s="128">
        <v>3691.9740000000002</v>
      </c>
      <c r="C43" s="88">
        <v>3628.7669999999998</v>
      </c>
      <c r="D43" s="28">
        <v>1.7418313162570187</v>
      </c>
      <c r="E43" s="83">
        <v>2.6059371905690402E-2</v>
      </c>
      <c r="F43" s="30">
        <v>2.4968477393987179E-2</v>
      </c>
      <c r="G43" s="28">
        <v>4.3690870471978753</v>
      </c>
    </row>
    <row r="44" spans="1:7" s="115" customFormat="1" ht="16.5" thickBot="1" x14ac:dyDescent="0.3">
      <c r="A44" s="127" t="s">
        <v>45</v>
      </c>
      <c r="B44" s="130">
        <v>3970.66</v>
      </c>
      <c r="C44" s="310">
        <v>3962.9789999999998</v>
      </c>
      <c r="D44" s="37">
        <v>0.19381884183590276</v>
      </c>
      <c r="E44" s="84">
        <v>9.4884883077801643E-2</v>
      </c>
      <c r="F44" s="35">
        <v>9.6165898578060294E-2</v>
      </c>
      <c r="G44" s="33">
        <v>-1.3320891492724083</v>
      </c>
    </row>
    <row r="45" spans="1:7" s="115" customFormat="1" ht="16.5" customHeight="1" thickBot="1" x14ac:dyDescent="0.3">
      <c r="A45" s="113" t="s">
        <v>52</v>
      </c>
      <c r="B45" s="311"/>
      <c r="C45" s="312"/>
      <c r="D45" s="133"/>
      <c r="E45" s="133"/>
      <c r="F45" s="133"/>
      <c r="G45" s="134"/>
    </row>
    <row r="46" spans="1:7" s="115" customFormat="1" ht="15.75" x14ac:dyDescent="0.25">
      <c r="A46" s="135" t="s">
        <v>18</v>
      </c>
      <c r="B46" s="313">
        <v>975.51900000000001</v>
      </c>
      <c r="C46" s="314">
        <v>982.97799999999995</v>
      </c>
      <c r="D46" s="74">
        <v>-0.75881657575245287</v>
      </c>
      <c r="E46" s="120">
        <v>12.122555235336808</v>
      </c>
      <c r="F46" s="121">
        <v>13.419735318668092</v>
      </c>
      <c r="G46" s="74">
        <v>-9.6662121310752429</v>
      </c>
    </row>
    <row r="47" spans="1:7" s="115" customFormat="1" ht="15.75" x14ac:dyDescent="0.25">
      <c r="A47" s="137" t="s">
        <v>19</v>
      </c>
      <c r="B47" s="315">
        <v>1759.991</v>
      </c>
      <c r="C47" s="88">
        <v>1719.9929999999999</v>
      </c>
      <c r="D47" s="318">
        <v>2.3254745804198071</v>
      </c>
      <c r="E47" s="34">
        <v>0.31211138913482678</v>
      </c>
      <c r="F47" s="35">
        <v>0.29007321361993182</v>
      </c>
      <c r="G47" s="33">
        <v>7.5974528085073212</v>
      </c>
    </row>
    <row r="48" spans="1:7" s="115" customFormat="1" ht="15.75" x14ac:dyDescent="0.25">
      <c r="A48" s="139" t="s">
        <v>64</v>
      </c>
      <c r="B48" s="315">
        <v>4217.4859999999999</v>
      </c>
      <c r="C48" s="88">
        <v>4324.54</v>
      </c>
      <c r="D48" s="33">
        <v>-2.4755002844233163</v>
      </c>
      <c r="E48" s="34">
        <v>0.15768424476832102</v>
      </c>
      <c r="F48" s="35">
        <v>0.15717015740145682</v>
      </c>
      <c r="G48" s="33">
        <v>0.32708968124977966</v>
      </c>
    </row>
    <row r="49" spans="1:7" s="115" customFormat="1" ht="16.5" thickBot="1" x14ac:dyDescent="0.3">
      <c r="A49" s="140" t="s">
        <v>20</v>
      </c>
      <c r="B49" s="316">
        <v>3122.0239999999999</v>
      </c>
      <c r="C49" s="310">
        <v>2957.21</v>
      </c>
      <c r="D49" s="37">
        <v>5.573293746470485</v>
      </c>
      <c r="E49" s="38">
        <v>0.2747163831019987</v>
      </c>
      <c r="F49" s="39">
        <v>0.25798009478841633</v>
      </c>
      <c r="G49" s="37">
        <v>6.4874339732717443</v>
      </c>
    </row>
    <row r="50" spans="1:7" s="115" customFormat="1" ht="16.5" thickBot="1" x14ac:dyDescent="0.3">
      <c r="A50" s="113" t="s">
        <v>53</v>
      </c>
      <c r="B50" s="311"/>
      <c r="C50" s="312"/>
      <c r="D50" s="133"/>
      <c r="E50" s="133"/>
      <c r="F50" s="133"/>
      <c r="G50" s="134"/>
    </row>
    <row r="51" spans="1:7" s="115" customFormat="1" ht="15.75" x14ac:dyDescent="0.25">
      <c r="A51" s="135" t="s">
        <v>18</v>
      </c>
      <c r="B51" s="313">
        <v>988.18499999999995</v>
      </c>
      <c r="C51" s="314">
        <v>991.87800000000004</v>
      </c>
      <c r="D51" s="74">
        <v>-0.37232401565516093</v>
      </c>
      <c r="E51" s="120">
        <v>4.4951581712686135</v>
      </c>
      <c r="F51" s="121">
        <v>4.7450060402158298</v>
      </c>
      <c r="G51" s="74">
        <v>-5.2654910621747462</v>
      </c>
    </row>
    <row r="52" spans="1:7" s="115" customFormat="1" ht="15.75" x14ac:dyDescent="0.25">
      <c r="A52" s="137" t="s">
        <v>19</v>
      </c>
      <c r="B52" s="315">
        <v>1274.9770000000001</v>
      </c>
      <c r="C52" s="88">
        <v>1232.972</v>
      </c>
      <c r="D52" s="318">
        <v>3.4068089137466311</v>
      </c>
      <c r="E52" s="34">
        <v>0.62838148927165582</v>
      </c>
      <c r="F52" s="35">
        <v>0.58085553921790212</v>
      </c>
      <c r="G52" s="33">
        <v>8.1820602275301404</v>
      </c>
    </row>
    <row r="53" spans="1:7" s="115" customFormat="1" ht="15.75" x14ac:dyDescent="0.25">
      <c r="A53" s="139" t="s">
        <v>64</v>
      </c>
      <c r="B53" s="315" t="s">
        <v>71</v>
      </c>
      <c r="C53" s="88" t="s">
        <v>71</v>
      </c>
      <c r="D53" s="90" t="s">
        <v>55</v>
      </c>
      <c r="E53" s="34">
        <v>3.6346980036029491E-3</v>
      </c>
      <c r="F53" s="35">
        <v>3.648703450634293E-3</v>
      </c>
      <c r="G53" s="33">
        <v>-0.38384722740098753</v>
      </c>
    </row>
    <row r="54" spans="1:7" s="115" customFormat="1" ht="16.5" thickBot="1" x14ac:dyDescent="0.3">
      <c r="A54" s="140" t="s">
        <v>20</v>
      </c>
      <c r="B54" s="316">
        <v>4591.152</v>
      </c>
      <c r="C54" s="310" t="s">
        <v>71</v>
      </c>
      <c r="D54" s="37" t="s">
        <v>55</v>
      </c>
      <c r="E54" s="38">
        <v>4.1070803095129005E-2</v>
      </c>
      <c r="F54" s="39">
        <v>4.3377024343865776E-2</v>
      </c>
      <c r="G54" s="37">
        <v>-5.3166884626628583</v>
      </c>
    </row>
    <row r="55" spans="1:7" s="115" customFormat="1" ht="16.5" thickBot="1" x14ac:dyDescent="0.3">
      <c r="A55" s="113" t="s">
        <v>54</v>
      </c>
      <c r="B55" s="311"/>
      <c r="C55" s="312"/>
      <c r="D55" s="133"/>
      <c r="E55" s="133"/>
      <c r="F55" s="133"/>
      <c r="G55" s="134"/>
    </row>
    <row r="56" spans="1:7" s="115" customFormat="1" ht="15.75" x14ac:dyDescent="0.25">
      <c r="A56" s="135" t="s">
        <v>18</v>
      </c>
      <c r="B56" s="313">
        <v>1037.3520000000001</v>
      </c>
      <c r="C56" s="314">
        <v>1053.097</v>
      </c>
      <c r="D56" s="74">
        <v>-1.4951139353734644</v>
      </c>
      <c r="E56" s="120">
        <v>1.8719131396053852</v>
      </c>
      <c r="F56" s="121">
        <v>1.8077301405519246</v>
      </c>
      <c r="G56" s="74">
        <v>3.5504745765794801</v>
      </c>
    </row>
    <row r="57" spans="1:7" s="115" customFormat="1" ht="15.75" x14ac:dyDescent="0.25">
      <c r="A57" s="137" t="s">
        <v>19</v>
      </c>
      <c r="B57" s="315">
        <v>2743.9160000000002</v>
      </c>
      <c r="C57" s="88">
        <v>2550.8820000000001</v>
      </c>
      <c r="D57" s="33">
        <v>7.5673433737820917</v>
      </c>
      <c r="E57" s="34">
        <v>2.2360456622871852E-2</v>
      </c>
      <c r="F57" s="35">
        <v>3.0192698730372395E-2</v>
      </c>
      <c r="G57" s="33">
        <v>-25.940848075371566</v>
      </c>
    </row>
    <row r="58" spans="1:7" s="115" customFormat="1" ht="16.5" customHeight="1" x14ac:dyDescent="0.25">
      <c r="A58" s="139" t="s">
        <v>64</v>
      </c>
      <c r="B58" s="315" t="s">
        <v>71</v>
      </c>
      <c r="C58" s="88" t="s">
        <v>71</v>
      </c>
      <c r="D58" s="90" t="s">
        <v>55</v>
      </c>
      <c r="E58" s="34">
        <v>3.6346980036029491E-3</v>
      </c>
      <c r="F58" s="35">
        <v>3.648703450634293E-3</v>
      </c>
      <c r="G58" s="33">
        <v>-0.38384722740098753</v>
      </c>
    </row>
    <row r="59" spans="1:7" s="115" customFormat="1" ht="16.5" thickBot="1" x14ac:dyDescent="0.3">
      <c r="A59" s="140" t="s">
        <v>20</v>
      </c>
      <c r="B59" s="316" t="s">
        <v>71</v>
      </c>
      <c r="C59" s="310" t="s">
        <v>71</v>
      </c>
      <c r="D59" s="161" t="s">
        <v>55</v>
      </c>
      <c r="E59" s="38">
        <v>2.9170056910894058E-2</v>
      </c>
      <c r="F59" s="39">
        <v>2.9282456809472106E-2</v>
      </c>
      <c r="G59" s="37">
        <v>-0.38384722740097921</v>
      </c>
    </row>
    <row r="60" spans="1:7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7" s="115" customFormat="1" ht="18.75" x14ac:dyDescent="0.25">
      <c r="A61" s="319" t="s">
        <v>139</v>
      </c>
      <c r="B61" s="118"/>
      <c r="C61" s="89"/>
      <c r="D61" s="116"/>
      <c r="E61" s="116"/>
      <c r="F61" s="116"/>
      <c r="G61" s="116"/>
    </row>
    <row r="62" spans="1:7" ht="15.75" x14ac:dyDescent="0.2">
      <c r="A62" s="53" t="s">
        <v>23</v>
      </c>
      <c r="B62" s="85"/>
      <c r="C62" s="85"/>
      <c r="E62" s="85"/>
    </row>
    <row r="63" spans="1:7" ht="15.75" x14ac:dyDescent="0.25">
      <c r="A63" s="86" t="s">
        <v>57</v>
      </c>
    </row>
    <row r="64" spans="1:7" ht="15.75" x14ac:dyDescent="0.25">
      <c r="A64" s="86" t="s">
        <v>56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S18" sqref="S18"/>
    </sheetView>
  </sheetViews>
  <sheetFormatPr defaultRowHeight="12.75" x14ac:dyDescent="0.2"/>
  <cols>
    <col min="1" max="1" width="39.710937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39.8554687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61</v>
      </c>
      <c r="F1" s="69" t="str">
        <f xml:space="preserve"> (Bydło_PL!G1)</f>
        <v>kwiecień - maj 2016r.</v>
      </c>
    </row>
    <row r="2" spans="1:15" ht="13.5" thickBot="1" x14ac:dyDescent="0.25"/>
    <row r="3" spans="1:15" s="115" customFormat="1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5" s="115" customFormat="1" ht="21" thickBot="1" x14ac:dyDescent="0.25">
      <c r="A4" s="378" t="s">
        <v>14</v>
      </c>
      <c r="B4" s="143">
        <v>2016</v>
      </c>
      <c r="C4" s="144"/>
      <c r="D4" s="145"/>
      <c r="E4" s="146"/>
      <c r="F4" s="144"/>
      <c r="G4" s="145"/>
      <c r="I4" s="378" t="s">
        <v>14</v>
      </c>
      <c r="J4" s="143">
        <v>2016</v>
      </c>
      <c r="K4" s="144"/>
      <c r="L4" s="145"/>
      <c r="M4" s="146"/>
      <c r="N4" s="144"/>
      <c r="O4" s="145"/>
    </row>
    <row r="5" spans="1:15" s="115" customFormat="1" ht="15.75" customHeight="1" x14ac:dyDescent="0.2">
      <c r="A5" s="379"/>
      <c r="B5" s="72" t="s">
        <v>15</v>
      </c>
      <c r="C5" s="19"/>
      <c r="D5" s="20"/>
      <c r="E5" s="21" t="s">
        <v>16</v>
      </c>
      <c r="F5" s="22"/>
      <c r="G5" s="20"/>
      <c r="I5" s="379"/>
      <c r="J5" s="72" t="s">
        <v>15</v>
      </c>
      <c r="K5" s="19"/>
      <c r="L5" s="20"/>
      <c r="M5" s="21" t="s">
        <v>16</v>
      </c>
      <c r="N5" s="22"/>
      <c r="O5" s="20"/>
    </row>
    <row r="6" spans="1:15" s="115" customFormat="1" ht="26.25" thickBot="1" x14ac:dyDescent="0.25">
      <c r="A6" s="380"/>
      <c r="B6" s="306" t="s">
        <v>154</v>
      </c>
      <c r="C6" s="307" t="s">
        <v>149</v>
      </c>
      <c r="D6" s="23" t="s">
        <v>17</v>
      </c>
      <c r="E6" s="306" t="s">
        <v>154</v>
      </c>
      <c r="F6" s="307" t="s">
        <v>149</v>
      </c>
      <c r="G6" s="23" t="s">
        <v>17</v>
      </c>
      <c r="I6" s="380"/>
      <c r="J6" s="306" t="s">
        <v>154</v>
      </c>
      <c r="K6" s="307" t="s">
        <v>149</v>
      </c>
      <c r="L6" s="23" t="s">
        <v>17</v>
      </c>
      <c r="M6" s="306" t="s">
        <v>154</v>
      </c>
      <c r="N6" s="307" t="s">
        <v>149</v>
      </c>
      <c r="O6" s="23" t="s">
        <v>17</v>
      </c>
    </row>
    <row r="7" spans="1:15" s="115" customFormat="1" ht="16.5" thickBot="1" x14ac:dyDescent="0.3">
      <c r="A7" s="147" t="s">
        <v>63</v>
      </c>
      <c r="B7" s="148">
        <v>1308.6079999999999</v>
      </c>
      <c r="C7" s="119">
        <v>1317.2260000000001</v>
      </c>
      <c r="D7" s="96">
        <v>-0.65425371196743498</v>
      </c>
      <c r="E7" s="97">
        <v>100</v>
      </c>
      <c r="F7" s="98">
        <v>100</v>
      </c>
      <c r="G7" s="99" t="s">
        <v>55</v>
      </c>
      <c r="I7" s="147" t="s">
        <v>63</v>
      </c>
      <c r="J7" s="148">
        <v>1271.442</v>
      </c>
      <c r="K7" s="119">
        <v>1270.7539999999999</v>
      </c>
      <c r="L7" s="96">
        <v>5.4141084741822727E-2</v>
      </c>
      <c r="M7" s="97">
        <v>100</v>
      </c>
      <c r="N7" s="98">
        <v>100</v>
      </c>
      <c r="O7" s="99" t="s">
        <v>55</v>
      </c>
    </row>
    <row r="8" spans="1:15" s="115" customFormat="1" ht="15.75" x14ac:dyDescent="0.25">
      <c r="A8" s="135" t="s">
        <v>18</v>
      </c>
      <c r="B8" s="136">
        <v>1269.499</v>
      </c>
      <c r="C8" s="73">
        <v>1279.7159999999999</v>
      </c>
      <c r="D8" s="74">
        <v>-0.79838026562142472</v>
      </c>
      <c r="E8" s="120">
        <v>96.141394252384544</v>
      </c>
      <c r="F8" s="121">
        <v>96.202912398736871</v>
      </c>
      <c r="G8" s="74">
        <v>-6.3946241146369737E-2</v>
      </c>
      <c r="I8" s="135" t="s">
        <v>18</v>
      </c>
      <c r="J8" s="136">
        <v>1190.385</v>
      </c>
      <c r="K8" s="73">
        <v>1188.085</v>
      </c>
      <c r="L8" s="74">
        <v>0.19358884254914038</v>
      </c>
      <c r="M8" s="120">
        <v>95.750262690772431</v>
      </c>
      <c r="N8" s="121">
        <v>95.679623500267041</v>
      </c>
      <c r="O8" s="74">
        <v>7.3828875910231809E-2</v>
      </c>
    </row>
    <row r="9" spans="1:15" s="115" customFormat="1" ht="15.75" x14ac:dyDescent="0.25">
      <c r="A9" s="137" t="s">
        <v>19</v>
      </c>
      <c r="B9" s="138">
        <v>1379.6110000000001</v>
      </c>
      <c r="C9" s="27">
        <v>1389.732</v>
      </c>
      <c r="D9" s="318">
        <v>-0.72826991103319683</v>
      </c>
      <c r="E9" s="34">
        <v>2.9379102202489693</v>
      </c>
      <c r="F9" s="35">
        <v>2.9184248841336236</v>
      </c>
      <c r="G9" s="33">
        <v>0.66766618600602612</v>
      </c>
      <c r="I9" s="137" t="s">
        <v>19</v>
      </c>
      <c r="J9" s="138">
        <v>2315.268</v>
      </c>
      <c r="K9" s="27">
        <v>2360.9</v>
      </c>
      <c r="L9" s="33">
        <v>-1.9328222288110493</v>
      </c>
      <c r="M9" s="34">
        <v>0.87869887525921997</v>
      </c>
      <c r="N9" s="35">
        <v>0.96771833402358598</v>
      </c>
      <c r="O9" s="33">
        <v>-9.1989017500826176</v>
      </c>
    </row>
    <row r="10" spans="1:15" s="115" customFormat="1" ht="15.75" x14ac:dyDescent="0.25">
      <c r="A10" s="137" t="s">
        <v>64</v>
      </c>
      <c r="B10" s="138">
        <v>5128.43</v>
      </c>
      <c r="C10" s="27">
        <v>5075.4269999999997</v>
      </c>
      <c r="D10" s="33">
        <v>1.0443062229050011</v>
      </c>
      <c r="E10" s="34">
        <v>0.25639816449293878</v>
      </c>
      <c r="F10" s="35">
        <v>0.26217878841885645</v>
      </c>
      <c r="G10" s="33">
        <v>-2.2048404299902948</v>
      </c>
      <c r="I10" s="137" t="s">
        <v>64</v>
      </c>
      <c r="J10" s="138">
        <v>4460.4960000000001</v>
      </c>
      <c r="K10" s="27">
        <v>4453.6570000000002</v>
      </c>
      <c r="L10" s="33">
        <v>0.1535591986540486</v>
      </c>
      <c r="M10" s="34">
        <v>0.50327190788470677</v>
      </c>
      <c r="N10" s="35">
        <v>0.50841515118767067</v>
      </c>
      <c r="O10" s="33">
        <v>-1.0116227439227861</v>
      </c>
    </row>
    <row r="11" spans="1:15" s="115" customFormat="1" ht="16.5" thickBot="1" x14ac:dyDescent="0.3">
      <c r="A11" s="140" t="s">
        <v>20</v>
      </c>
      <c r="B11" s="141">
        <v>5180.3850000000002</v>
      </c>
      <c r="C11" s="40">
        <v>5229.0940000000001</v>
      </c>
      <c r="D11" s="37">
        <v>-0.93149979709677877</v>
      </c>
      <c r="E11" s="38">
        <v>0.66429736287355057</v>
      </c>
      <c r="F11" s="39">
        <v>0.61648392871063862</v>
      </c>
      <c r="G11" s="37">
        <v>7.7558281629356669</v>
      </c>
      <c r="I11" s="140" t="s">
        <v>20</v>
      </c>
      <c r="J11" s="141">
        <v>3098.3409999999999</v>
      </c>
      <c r="K11" s="40">
        <v>3111.877</v>
      </c>
      <c r="L11" s="37">
        <v>-0.43497863186752106</v>
      </c>
      <c r="M11" s="38">
        <v>2.8677665260836331</v>
      </c>
      <c r="N11" s="39">
        <v>2.8442430145217044</v>
      </c>
      <c r="O11" s="37">
        <v>0.82705702156341787</v>
      </c>
    </row>
    <row r="12" spans="1:15" s="115" customFormat="1" ht="15.75" x14ac:dyDescent="0.25">
      <c r="A12" s="149" t="s">
        <v>24</v>
      </c>
      <c r="B12" s="138">
        <v>1357.2529999999999</v>
      </c>
      <c r="C12" s="27">
        <v>1373.787</v>
      </c>
      <c r="D12" s="28">
        <v>-1.2035344634939846</v>
      </c>
      <c r="E12" s="29">
        <v>66.928534532807973</v>
      </c>
      <c r="F12" s="30">
        <v>66.129402861225756</v>
      </c>
      <c r="G12" s="28">
        <v>1.2084362431930844</v>
      </c>
      <c r="I12" s="149" t="s">
        <v>24</v>
      </c>
      <c r="J12" s="138">
        <v>1319.1</v>
      </c>
      <c r="K12" s="27">
        <v>1337.4</v>
      </c>
      <c r="L12" s="28">
        <v>-1.368326603858246</v>
      </c>
      <c r="M12" s="29">
        <v>62.479612819235641</v>
      </c>
      <c r="N12" s="30">
        <v>57.9858335278048</v>
      </c>
      <c r="O12" s="28">
        <v>7.7497882121087853</v>
      </c>
    </row>
    <row r="13" spans="1:15" s="115" customFormat="1" ht="15.75" x14ac:dyDescent="0.25">
      <c r="A13" s="137" t="s">
        <v>25</v>
      </c>
      <c r="B13" s="138">
        <v>1402.029</v>
      </c>
      <c r="C13" s="27">
        <v>1407.749</v>
      </c>
      <c r="D13" s="33">
        <v>-0.40632243389979511</v>
      </c>
      <c r="E13" s="34">
        <v>13.114041037472349</v>
      </c>
      <c r="F13" s="35">
        <v>13.137249306953654</v>
      </c>
      <c r="G13" s="33">
        <v>-0.17666003696086394</v>
      </c>
      <c r="I13" s="137" t="s">
        <v>25</v>
      </c>
      <c r="J13" s="138">
        <v>1355.617</v>
      </c>
      <c r="K13" s="27">
        <v>1365.184</v>
      </c>
      <c r="L13" s="33">
        <v>-0.70078465613426522</v>
      </c>
      <c r="M13" s="34">
        <v>16.231257621475461</v>
      </c>
      <c r="N13" s="35">
        <v>16.86883121793878</v>
      </c>
      <c r="O13" s="33">
        <v>-3.7795955643050481</v>
      </c>
    </row>
    <row r="14" spans="1:15" s="115" customFormat="1" ht="16.5" thickBot="1" x14ac:dyDescent="0.3">
      <c r="A14" s="140" t="s">
        <v>48</v>
      </c>
      <c r="B14" s="141">
        <v>1081.835</v>
      </c>
      <c r="C14" s="40">
        <v>1076.316</v>
      </c>
      <c r="D14" s="37">
        <v>0.51276762586452362</v>
      </c>
      <c r="E14" s="38">
        <v>19.761116942444122</v>
      </c>
      <c r="F14" s="39">
        <v>20.510423737076792</v>
      </c>
      <c r="G14" s="37">
        <v>-3.6532974854056488</v>
      </c>
      <c r="I14" s="140" t="s">
        <v>48</v>
      </c>
      <c r="J14" s="141">
        <v>1062.1569999999999</v>
      </c>
      <c r="K14" s="40">
        <v>1059.0999999999999</v>
      </c>
      <c r="L14" s="37">
        <v>0.28864129921631732</v>
      </c>
      <c r="M14" s="38">
        <v>20.341302897362041</v>
      </c>
      <c r="N14" s="39">
        <v>22.213473803258427</v>
      </c>
      <c r="O14" s="37">
        <v>-8.4280870361742473</v>
      </c>
    </row>
    <row r="15" spans="1:15" s="115" customFormat="1" ht="16.5" thickBot="1" x14ac:dyDescent="0.3">
      <c r="A15" s="150" t="s">
        <v>49</v>
      </c>
      <c r="B15" s="141">
        <v>1310.8679999999999</v>
      </c>
      <c r="C15" s="40">
        <v>1369.2180000000001</v>
      </c>
      <c r="D15" s="122">
        <v>-4.2615565965390561</v>
      </c>
      <c r="E15" s="123">
        <v>0.19630748727556901</v>
      </c>
      <c r="F15" s="124">
        <v>0.22292409474380442</v>
      </c>
      <c r="G15" s="41">
        <v>-11.9397625002468</v>
      </c>
      <c r="I15" s="150" t="s">
        <v>49</v>
      </c>
      <c r="J15" s="141">
        <v>1179.886</v>
      </c>
      <c r="K15" s="40">
        <v>993.46199999999999</v>
      </c>
      <c r="L15" s="122">
        <v>18.765086133138457</v>
      </c>
      <c r="M15" s="123">
        <v>0.94782666192684217</v>
      </c>
      <c r="N15" s="124">
        <v>2.8915873995022578</v>
      </c>
      <c r="O15" s="41">
        <v>-67.221234188183416</v>
      </c>
    </row>
    <row r="16" spans="1:15" s="115" customFormat="1" ht="16.5" thickBot="1" x14ac:dyDescent="0.3">
      <c r="A16" s="117"/>
      <c r="B16" s="118"/>
      <c r="C16" s="89"/>
      <c r="D16" s="116"/>
      <c r="E16" s="116"/>
      <c r="F16" s="116"/>
      <c r="G16" s="116"/>
      <c r="I16" s="117"/>
      <c r="J16" s="118"/>
      <c r="K16" s="89"/>
      <c r="L16" s="116"/>
      <c r="M16" s="116"/>
      <c r="N16" s="116"/>
      <c r="O16" s="116"/>
    </row>
    <row r="17" spans="1:15" s="115" customFormat="1" ht="21" thickBot="1" x14ac:dyDescent="0.35">
      <c r="A17" s="13" t="s">
        <v>68</v>
      </c>
      <c r="B17" s="14"/>
      <c r="C17" s="14"/>
      <c r="D17" s="14"/>
      <c r="E17" s="14"/>
      <c r="F17" s="14"/>
      <c r="G17" s="15"/>
      <c r="I17" s="13" t="s">
        <v>30</v>
      </c>
      <c r="J17" s="14"/>
      <c r="K17" s="14"/>
      <c r="L17" s="14"/>
      <c r="M17" s="14"/>
      <c r="N17" s="14"/>
      <c r="O17" s="15"/>
    </row>
    <row r="18" spans="1:15" s="115" customFormat="1" ht="21" thickBot="1" x14ac:dyDescent="0.25">
      <c r="A18" s="142"/>
      <c r="B18" s="143">
        <v>2016</v>
      </c>
      <c r="C18" s="144"/>
      <c r="D18" s="145"/>
      <c r="E18" s="146"/>
      <c r="F18" s="144"/>
      <c r="G18" s="145"/>
      <c r="I18" s="142"/>
      <c r="J18" s="143">
        <v>2016</v>
      </c>
      <c r="K18" s="144"/>
      <c r="L18" s="145"/>
      <c r="M18" s="146"/>
      <c r="N18" s="144"/>
      <c r="O18" s="145"/>
    </row>
    <row r="19" spans="1:15" s="115" customFormat="1" ht="16.5" customHeight="1" x14ac:dyDescent="0.2">
      <c r="A19" s="151" t="s">
        <v>14</v>
      </c>
      <c r="B19" s="152" t="s">
        <v>15</v>
      </c>
      <c r="C19" s="19"/>
      <c r="D19" s="20"/>
      <c r="E19" s="153" t="s">
        <v>16</v>
      </c>
      <c r="F19" s="22"/>
      <c r="G19" s="20"/>
      <c r="I19" s="151" t="s">
        <v>14</v>
      </c>
      <c r="J19" s="152" t="s">
        <v>15</v>
      </c>
      <c r="K19" s="19"/>
      <c r="L19" s="20"/>
      <c r="M19" s="153" t="s">
        <v>16</v>
      </c>
      <c r="N19" s="22"/>
      <c r="O19" s="20"/>
    </row>
    <row r="20" spans="1:15" s="115" customFormat="1" ht="26.25" thickBot="1" x14ac:dyDescent="0.25">
      <c r="A20" s="154"/>
      <c r="B20" s="348" t="s">
        <v>154</v>
      </c>
      <c r="C20" s="349" t="s">
        <v>149</v>
      </c>
      <c r="D20" s="350" t="s">
        <v>17</v>
      </c>
      <c r="E20" s="351" t="s">
        <v>154</v>
      </c>
      <c r="F20" s="349" t="s">
        <v>149</v>
      </c>
      <c r="G20" s="350" t="s">
        <v>17</v>
      </c>
      <c r="I20" s="154"/>
      <c r="J20" s="348" t="s">
        <v>154</v>
      </c>
      <c r="K20" s="349" t="s">
        <v>149</v>
      </c>
      <c r="L20" s="350" t="s">
        <v>17</v>
      </c>
      <c r="M20" s="351" t="s">
        <v>154</v>
      </c>
      <c r="N20" s="349" t="s">
        <v>149</v>
      </c>
      <c r="O20" s="350" t="s">
        <v>17</v>
      </c>
    </row>
    <row r="21" spans="1:15" s="115" customFormat="1" ht="15.75" x14ac:dyDescent="0.25">
      <c r="A21" s="26" t="s">
        <v>26</v>
      </c>
      <c r="B21" s="125">
        <v>1323.9369999999999</v>
      </c>
      <c r="C21" s="126">
        <v>1340.01</v>
      </c>
      <c r="D21" s="91">
        <v>-1.1994686606816436</v>
      </c>
      <c r="E21" s="82">
        <v>65.842859063920343</v>
      </c>
      <c r="F21" s="77">
        <v>65.004783476075644</v>
      </c>
      <c r="G21" s="91">
        <v>1.289252179654047</v>
      </c>
      <c r="I21" s="26" t="s">
        <v>26</v>
      </c>
      <c r="J21" s="125">
        <v>1232.8030000000001</v>
      </c>
      <c r="K21" s="126">
        <v>1242.336</v>
      </c>
      <c r="L21" s="91">
        <v>-0.76734474409498732</v>
      </c>
      <c r="M21" s="82">
        <v>60.348283796812588</v>
      </c>
      <c r="N21" s="77">
        <v>55.724318747638094</v>
      </c>
      <c r="O21" s="91">
        <v>8.2979301552618505</v>
      </c>
    </row>
    <row r="22" spans="1:15" s="115" customFormat="1" ht="15.75" x14ac:dyDescent="0.25">
      <c r="A22" s="127" t="s">
        <v>65</v>
      </c>
      <c r="B22" s="128">
        <v>1496.44</v>
      </c>
      <c r="C22" s="87">
        <v>1499.066</v>
      </c>
      <c r="D22" s="28">
        <v>-0.17517574276249187</v>
      </c>
      <c r="E22" s="83">
        <v>12.251815729212639</v>
      </c>
      <c r="F22" s="30">
        <v>13.02205491069518</v>
      </c>
      <c r="G22" s="28">
        <v>-5.9148819964653487</v>
      </c>
      <c r="I22" s="127" t="s">
        <v>65</v>
      </c>
      <c r="J22" s="128">
        <v>1286.7670000000001</v>
      </c>
      <c r="K22" s="87">
        <v>1297.123</v>
      </c>
      <c r="L22" s="28">
        <v>-0.79838226598402728</v>
      </c>
      <c r="M22" s="83">
        <v>7.2999860870703568</v>
      </c>
      <c r="N22" s="30">
        <v>7.8534922487740095</v>
      </c>
      <c r="O22" s="28">
        <v>-7.0478984911465261</v>
      </c>
    </row>
    <row r="23" spans="1:15" s="115" customFormat="1" ht="16.5" thickBot="1" x14ac:dyDescent="0.3">
      <c r="A23" s="127" t="s">
        <v>45</v>
      </c>
      <c r="B23" s="129">
        <v>1284.5</v>
      </c>
      <c r="C23" s="88">
        <v>1300.165</v>
      </c>
      <c r="D23" s="33">
        <v>-1.2048470771017497</v>
      </c>
      <c r="E23" s="84">
        <v>53.591043334707699</v>
      </c>
      <c r="F23" s="35">
        <v>51.982728565380462</v>
      </c>
      <c r="G23" s="33">
        <v>3.0939406485837</v>
      </c>
      <c r="I23" s="127" t="s">
        <v>45</v>
      </c>
      <c r="J23" s="129">
        <v>1225.31</v>
      </c>
      <c r="K23" s="88">
        <v>1233.347</v>
      </c>
      <c r="L23" s="33">
        <v>-0.65164142775715472</v>
      </c>
      <c r="M23" s="84">
        <v>53.043855049930677</v>
      </c>
      <c r="N23" s="35">
        <v>47.870826498864091</v>
      </c>
      <c r="O23" s="33">
        <v>10.806223600900926</v>
      </c>
    </row>
    <row r="24" spans="1:15" s="115" customFormat="1" ht="15.75" x14ac:dyDescent="0.25">
      <c r="A24" s="26" t="s">
        <v>27</v>
      </c>
      <c r="B24" s="125">
        <v>1434.7929999999999</v>
      </c>
      <c r="C24" s="126">
        <v>1482.8440000000001</v>
      </c>
      <c r="D24" s="91">
        <v>-3.2404622468715631</v>
      </c>
      <c r="E24" s="82">
        <v>0.64420682882286817</v>
      </c>
      <c r="F24" s="77">
        <v>0.6958643288420866</v>
      </c>
      <c r="G24" s="91">
        <v>-7.4235016623392882</v>
      </c>
      <c r="I24" s="26" t="s">
        <v>27</v>
      </c>
      <c r="J24" s="125">
        <v>2458.0949999999998</v>
      </c>
      <c r="K24" s="126">
        <v>2415.3240000000001</v>
      </c>
      <c r="L24" s="91">
        <v>1.7708183249948963</v>
      </c>
      <c r="M24" s="82">
        <v>0.47980725964673593</v>
      </c>
      <c r="N24" s="77">
        <v>0.60279067852603241</v>
      </c>
      <c r="O24" s="91">
        <v>-20.402342514655402</v>
      </c>
    </row>
    <row r="25" spans="1:15" s="115" customFormat="1" ht="15.75" x14ac:dyDescent="0.25">
      <c r="A25" s="127" t="s">
        <v>65</v>
      </c>
      <c r="B25" s="128">
        <v>1316.7239999999999</v>
      </c>
      <c r="C25" s="87">
        <v>1497.4860000000001</v>
      </c>
      <c r="D25" s="28">
        <v>-12.07103104803652</v>
      </c>
      <c r="E25" s="83">
        <v>0.1070406977661159</v>
      </c>
      <c r="F25" s="30">
        <v>8.6549505331741175E-2</v>
      </c>
      <c r="G25" s="28">
        <v>23.67568983304146</v>
      </c>
      <c r="I25" s="127" t="s">
        <v>65</v>
      </c>
      <c r="J25" s="128">
        <v>1622.8240000000001</v>
      </c>
      <c r="K25" s="87">
        <v>1905.433</v>
      </c>
      <c r="L25" s="28">
        <v>-14.831746904771773</v>
      </c>
      <c r="M25" s="83">
        <v>6.0049951786034384E-3</v>
      </c>
      <c r="N25" s="30">
        <v>2.4984828242730515E-3</v>
      </c>
      <c r="O25" s="28">
        <v>140.34566578822199</v>
      </c>
    </row>
    <row r="26" spans="1:15" s="115" customFormat="1" ht="16.5" thickBot="1" x14ac:dyDescent="0.3">
      <c r="A26" s="127" t="s">
        <v>45</v>
      </c>
      <c r="B26" s="129">
        <v>1458.32</v>
      </c>
      <c r="C26" s="88">
        <v>1480.7639999999999</v>
      </c>
      <c r="D26" s="33">
        <v>-1.5157040554740635</v>
      </c>
      <c r="E26" s="84">
        <v>0.53716613105675226</v>
      </c>
      <c r="F26" s="35">
        <v>0.60931482351034549</v>
      </c>
      <c r="G26" s="33">
        <v>-11.840954736327406</v>
      </c>
      <c r="I26" s="127" t="s">
        <v>45</v>
      </c>
      <c r="J26" s="129">
        <v>2531.114</v>
      </c>
      <c r="K26" s="88">
        <v>2370.212</v>
      </c>
      <c r="L26" s="33">
        <v>6.7885066821027005</v>
      </c>
      <c r="M26" s="84">
        <v>0.39949877912006154</v>
      </c>
      <c r="N26" s="35">
        <v>0.4790747588572522</v>
      </c>
      <c r="O26" s="33">
        <v>-16.610346979457869</v>
      </c>
    </row>
    <row r="27" spans="1:15" s="115" customFormat="1" ht="15.75" x14ac:dyDescent="0.25">
      <c r="A27" s="26" t="s">
        <v>66</v>
      </c>
      <c r="B27" s="125" t="s">
        <v>71</v>
      </c>
      <c r="C27" s="126" t="s">
        <v>71</v>
      </c>
      <c r="D27" s="91" t="s">
        <v>55</v>
      </c>
      <c r="E27" s="82">
        <v>6.4818324423501383E-2</v>
      </c>
      <c r="F27" s="77">
        <v>8.3593579603198104E-2</v>
      </c>
      <c r="G27" s="91">
        <v>-22.460164128416412</v>
      </c>
      <c r="I27" s="26" t="s">
        <v>66</v>
      </c>
      <c r="J27" s="125">
        <v>4864.6360000000004</v>
      </c>
      <c r="K27" s="126">
        <v>4455.82</v>
      </c>
      <c r="L27" s="91">
        <v>9.1748769025678936</v>
      </c>
      <c r="M27" s="82">
        <v>0.17803218751460062</v>
      </c>
      <c r="N27" s="77">
        <v>0.2046816794905959</v>
      </c>
      <c r="O27" s="91">
        <v>-13.019969370155424</v>
      </c>
    </row>
    <row r="28" spans="1:15" s="115" customFormat="1" ht="15.75" x14ac:dyDescent="0.25">
      <c r="A28" s="127" t="s">
        <v>65</v>
      </c>
      <c r="B28" s="128" t="s">
        <v>55</v>
      </c>
      <c r="C28" s="87" t="s">
        <v>55</v>
      </c>
      <c r="D28" s="309" t="s">
        <v>55</v>
      </c>
      <c r="E28" s="83" t="s">
        <v>55</v>
      </c>
      <c r="F28" s="30" t="s">
        <v>55</v>
      </c>
      <c r="G28" s="28" t="s">
        <v>55</v>
      </c>
      <c r="I28" s="127" t="s">
        <v>65</v>
      </c>
      <c r="J28" s="128" t="s">
        <v>71</v>
      </c>
      <c r="K28" s="87" t="s">
        <v>71</v>
      </c>
      <c r="L28" s="309" t="s">
        <v>55</v>
      </c>
      <c r="M28" s="83">
        <v>1.2017394790226118E-2</v>
      </c>
      <c r="N28" s="30">
        <v>1.2104589921776605E-2</v>
      </c>
      <c r="O28" s="28">
        <v>-0.72034767070977124</v>
      </c>
    </row>
    <row r="29" spans="1:15" s="115" customFormat="1" ht="16.5" thickBot="1" x14ac:dyDescent="0.3">
      <c r="A29" s="127" t="s">
        <v>45</v>
      </c>
      <c r="B29" s="129" t="s">
        <v>71</v>
      </c>
      <c r="C29" s="88" t="s">
        <v>71</v>
      </c>
      <c r="D29" s="90" t="s">
        <v>55</v>
      </c>
      <c r="E29" s="84">
        <v>6.4818324423501383E-2</v>
      </c>
      <c r="F29" s="35">
        <v>8.3593579603198104E-2</v>
      </c>
      <c r="G29" s="33">
        <v>-22.460164128416412</v>
      </c>
      <c r="I29" s="127" t="s">
        <v>45</v>
      </c>
      <c r="J29" s="129" t="s">
        <v>71</v>
      </c>
      <c r="K29" s="88" t="s">
        <v>71</v>
      </c>
      <c r="L29" s="90" t="s">
        <v>55</v>
      </c>
      <c r="M29" s="84">
        <v>0.16428215539787239</v>
      </c>
      <c r="N29" s="35">
        <v>0.16547414454371998</v>
      </c>
      <c r="O29" s="33">
        <v>-0.72034767070976014</v>
      </c>
    </row>
    <row r="30" spans="1:15" s="115" customFormat="1" ht="15.75" x14ac:dyDescent="0.25">
      <c r="A30" s="26" t="s">
        <v>50</v>
      </c>
      <c r="B30" s="125">
        <v>6077.7309999999998</v>
      </c>
      <c r="C30" s="126">
        <v>6361.8029999999999</v>
      </c>
      <c r="D30" s="91">
        <v>-4.4652750171610176</v>
      </c>
      <c r="E30" s="82">
        <v>0.37665031564124773</v>
      </c>
      <c r="F30" s="77">
        <v>0.34516147670482228</v>
      </c>
      <c r="G30" s="91">
        <v>9.1229297188788863</v>
      </c>
      <c r="I30" s="26" t="s">
        <v>50</v>
      </c>
      <c r="J30" s="125">
        <v>4054.2460000000001</v>
      </c>
      <c r="K30" s="126">
        <v>4094.788</v>
      </c>
      <c r="L30" s="91">
        <v>-0.99008788733384767</v>
      </c>
      <c r="M30" s="82">
        <v>1.4734895752617301</v>
      </c>
      <c r="N30" s="77">
        <v>1.4540424221500721</v>
      </c>
      <c r="O30" s="91">
        <v>1.3374543146342166</v>
      </c>
    </row>
    <row r="31" spans="1:15" s="115" customFormat="1" ht="15.75" x14ac:dyDescent="0.25">
      <c r="A31" s="127" t="s">
        <v>65</v>
      </c>
      <c r="B31" s="128">
        <v>1869.759</v>
      </c>
      <c r="C31" s="87">
        <v>1730.704</v>
      </c>
      <c r="D31" s="28">
        <v>8.0345917037228816</v>
      </c>
      <c r="E31" s="83">
        <v>5.5960868925823887E-2</v>
      </c>
      <c r="F31" s="30">
        <v>5.3849084305445334E-2</v>
      </c>
      <c r="G31" s="28">
        <v>3.921672295112741</v>
      </c>
      <c r="I31" s="127" t="s">
        <v>65</v>
      </c>
      <c r="J31" s="128">
        <v>3950.9169999999999</v>
      </c>
      <c r="K31" s="87">
        <v>3929.9949999999999</v>
      </c>
      <c r="L31" s="28">
        <v>0.53236708952555989</v>
      </c>
      <c r="M31" s="83">
        <v>0.30489974286625449</v>
      </c>
      <c r="N31" s="30">
        <v>0.30875281181867403</v>
      </c>
      <c r="O31" s="28">
        <v>-1.2479461902625191</v>
      </c>
    </row>
    <row r="32" spans="1:15" s="115" customFormat="1" ht="16.5" thickBot="1" x14ac:dyDescent="0.3">
      <c r="A32" s="127" t="s">
        <v>45</v>
      </c>
      <c r="B32" s="129">
        <v>6812.0290000000005</v>
      </c>
      <c r="C32" s="88">
        <v>7217.8620000000001</v>
      </c>
      <c r="D32" s="33">
        <v>-5.6226206596911892</v>
      </c>
      <c r="E32" s="84">
        <v>0.32068944671542388</v>
      </c>
      <c r="F32" s="35">
        <v>0.2913123923993769</v>
      </c>
      <c r="G32" s="33">
        <v>10.084381949591863</v>
      </c>
      <c r="I32" s="127" t="s">
        <v>45</v>
      </c>
      <c r="J32" s="129">
        <v>4783.7439999999997</v>
      </c>
      <c r="K32" s="88">
        <v>4883.2179999999998</v>
      </c>
      <c r="L32" s="33">
        <v>-2.0370583496374759</v>
      </c>
      <c r="M32" s="84">
        <v>0.91741665551682461</v>
      </c>
      <c r="N32" s="35">
        <v>0.89229398536127735</v>
      </c>
      <c r="O32" s="33">
        <v>2.8155149051436719</v>
      </c>
    </row>
    <row r="33" spans="1:15" s="115" customFormat="1" ht="15.75" x14ac:dyDescent="0.25">
      <c r="A33" s="26" t="s">
        <v>28</v>
      </c>
      <c r="B33" s="125">
        <v>1386.9739999999999</v>
      </c>
      <c r="C33" s="76">
        <v>1391.921</v>
      </c>
      <c r="D33" s="91">
        <v>-0.35540810146553692</v>
      </c>
      <c r="E33" s="82">
        <v>12.055103127409424</v>
      </c>
      <c r="F33" s="77">
        <v>12.091750200470882</v>
      </c>
      <c r="G33" s="91">
        <v>-0.30307500943933263</v>
      </c>
      <c r="I33" s="26" t="s">
        <v>28</v>
      </c>
      <c r="J33" s="125">
        <v>1292.8330000000001</v>
      </c>
      <c r="K33" s="76">
        <v>1306.819</v>
      </c>
      <c r="L33" s="91">
        <v>-1.0702323734197221</v>
      </c>
      <c r="M33" s="82">
        <v>15.82553911861924</v>
      </c>
      <c r="N33" s="77">
        <v>16.477680680022885</v>
      </c>
      <c r="O33" s="91">
        <v>-3.9577266610966992</v>
      </c>
    </row>
    <row r="34" spans="1:15" s="115" customFormat="1" ht="15.75" x14ac:dyDescent="0.25">
      <c r="A34" s="127" t="s">
        <v>65</v>
      </c>
      <c r="B34" s="128">
        <v>1521.828</v>
      </c>
      <c r="C34" s="88">
        <v>1573.6579999999999</v>
      </c>
      <c r="D34" s="28">
        <v>-3.2936000071171709</v>
      </c>
      <c r="E34" s="83">
        <v>1.5807922852349245</v>
      </c>
      <c r="F34" s="30">
        <v>1.7363186554148109</v>
      </c>
      <c r="G34" s="28">
        <v>-8.9572481234863375</v>
      </c>
      <c r="I34" s="127" t="s">
        <v>65</v>
      </c>
      <c r="J34" s="128">
        <v>1493.2280000000001</v>
      </c>
      <c r="K34" s="27">
        <v>1503.079</v>
      </c>
      <c r="L34" s="28">
        <v>-0.65538804014957874</v>
      </c>
      <c r="M34" s="83">
        <v>1.548415032983417</v>
      </c>
      <c r="N34" s="30">
        <v>1.6086649472629944</v>
      </c>
      <c r="O34" s="28">
        <v>-3.7453364283275672</v>
      </c>
    </row>
    <row r="35" spans="1:15" s="115" customFormat="1" ht="16.5" thickBot="1" x14ac:dyDescent="0.3">
      <c r="A35" s="127" t="s">
        <v>45</v>
      </c>
      <c r="B35" s="129">
        <v>1366.7950000000001</v>
      </c>
      <c r="C35" s="88">
        <v>1361.5360000000001</v>
      </c>
      <c r="D35" s="33">
        <v>0.38625493560214452</v>
      </c>
      <c r="E35" s="84">
        <v>10.457166238038452</v>
      </c>
      <c r="F35" s="35">
        <v>10.346122349628315</v>
      </c>
      <c r="G35" s="33">
        <v>1.0732899211667091</v>
      </c>
      <c r="I35" s="127" t="s">
        <v>45</v>
      </c>
      <c r="J35" s="129">
        <v>1250.489</v>
      </c>
      <c r="K35" s="27">
        <v>1257.2090000000001</v>
      </c>
      <c r="L35" s="33">
        <v>-0.53451733164493942</v>
      </c>
      <c r="M35" s="84">
        <v>9.7460183216771501</v>
      </c>
      <c r="N35" s="35">
        <v>10.334597565642415</v>
      </c>
      <c r="O35" s="33">
        <v>-5.6952313839680508</v>
      </c>
    </row>
    <row r="36" spans="1:15" s="115" customFormat="1" ht="15.75" x14ac:dyDescent="0.25">
      <c r="A36" s="26" t="s">
        <v>29</v>
      </c>
      <c r="B36" s="125">
        <v>1278.6099999999999</v>
      </c>
      <c r="C36" s="76">
        <v>1335.5029999999999</v>
      </c>
      <c r="D36" s="91">
        <v>-4.2600428452800205</v>
      </c>
      <c r="E36" s="82">
        <v>0.95695524416626232</v>
      </c>
      <c r="F36" s="77">
        <v>0.95838994587975868</v>
      </c>
      <c r="G36" s="91">
        <v>-0.14969916156407134</v>
      </c>
      <c r="I36" s="26" t="s">
        <v>29</v>
      </c>
      <c r="J36" s="125">
        <v>2013.681</v>
      </c>
      <c r="K36" s="76">
        <v>1955.134</v>
      </c>
      <c r="L36" s="91">
        <v>2.994526206387901</v>
      </c>
      <c r="M36" s="82">
        <v>6.5773578509906713E-2</v>
      </c>
      <c r="N36" s="77">
        <v>5.1573160387606426E-2</v>
      </c>
      <c r="O36" s="91">
        <v>27.534512167908172</v>
      </c>
    </row>
    <row r="37" spans="1:15" s="115" customFormat="1" ht="15.75" x14ac:dyDescent="0.25">
      <c r="A37" s="127" t="s">
        <v>65</v>
      </c>
      <c r="B37" s="128" t="s">
        <v>55</v>
      </c>
      <c r="C37" s="88" t="s">
        <v>71</v>
      </c>
      <c r="D37" s="309" t="s">
        <v>55</v>
      </c>
      <c r="E37" s="83" t="s">
        <v>55</v>
      </c>
      <c r="F37" s="30">
        <v>2.3647405828344585E-5</v>
      </c>
      <c r="G37" s="28" t="s">
        <v>55</v>
      </c>
      <c r="I37" s="127" t="s">
        <v>65</v>
      </c>
      <c r="J37" s="128" t="s">
        <v>55</v>
      </c>
      <c r="K37" s="27" t="s">
        <v>55</v>
      </c>
      <c r="L37" s="309" t="s">
        <v>55</v>
      </c>
      <c r="M37" s="83" t="s">
        <v>55</v>
      </c>
      <c r="N37" s="30" t="s">
        <v>55</v>
      </c>
      <c r="O37" s="28" t="s">
        <v>55</v>
      </c>
    </row>
    <row r="38" spans="1:15" s="115" customFormat="1" ht="16.5" thickBot="1" x14ac:dyDescent="0.3">
      <c r="A38" s="127" t="s">
        <v>45</v>
      </c>
      <c r="B38" s="129">
        <v>1278.6099999999999</v>
      </c>
      <c r="C38" s="88">
        <v>1335.424</v>
      </c>
      <c r="D38" s="33">
        <v>-4.2543791335186487</v>
      </c>
      <c r="E38" s="84">
        <v>0.95695524416626232</v>
      </c>
      <c r="F38" s="35">
        <v>0.9583662984739304</v>
      </c>
      <c r="G38" s="33">
        <v>-0.14723538483302206</v>
      </c>
      <c r="I38" s="127" t="s">
        <v>45</v>
      </c>
      <c r="J38" s="129">
        <v>2010.6</v>
      </c>
      <c r="K38" s="27">
        <v>1924.83</v>
      </c>
      <c r="L38" s="33">
        <v>4.4559779305185385</v>
      </c>
      <c r="M38" s="84">
        <v>6.36262929343272E-2</v>
      </c>
      <c r="N38" s="35">
        <v>4.6501613162216349E-2</v>
      </c>
      <c r="O38" s="33">
        <v>36.825990772348206</v>
      </c>
    </row>
    <row r="39" spans="1:15" s="115" customFormat="1" ht="15.75" x14ac:dyDescent="0.25">
      <c r="A39" s="26" t="s">
        <v>67</v>
      </c>
      <c r="B39" s="125" t="s">
        <v>71</v>
      </c>
      <c r="C39" s="76" t="s">
        <v>71</v>
      </c>
      <c r="D39" s="317" t="s">
        <v>55</v>
      </c>
      <c r="E39" s="82">
        <v>3.913485000083973E-2</v>
      </c>
      <c r="F39" s="77">
        <v>2.8022175906588332E-2</v>
      </c>
      <c r="G39" s="91">
        <v>39.65671378016966</v>
      </c>
      <c r="I39" s="26" t="s">
        <v>67</v>
      </c>
      <c r="J39" s="125" t="s">
        <v>71</v>
      </c>
      <c r="K39" s="76" t="s">
        <v>71</v>
      </c>
      <c r="L39" s="317" t="s">
        <v>55</v>
      </c>
      <c r="M39" s="82">
        <v>0.10030044967862169</v>
      </c>
      <c r="N39" s="77">
        <v>0.10102820399284405</v>
      </c>
      <c r="O39" s="91">
        <v>-0.72034767070977046</v>
      </c>
    </row>
    <row r="40" spans="1:15" s="115" customFormat="1" ht="15.75" x14ac:dyDescent="0.25">
      <c r="A40" s="127" t="s">
        <v>65</v>
      </c>
      <c r="B40" s="128" t="s">
        <v>55</v>
      </c>
      <c r="C40" s="88" t="s">
        <v>55</v>
      </c>
      <c r="D40" s="28" t="s">
        <v>55</v>
      </c>
      <c r="E40" s="83" t="s">
        <v>55</v>
      </c>
      <c r="F40" s="30" t="s">
        <v>55</v>
      </c>
      <c r="G40" s="28" t="s">
        <v>55</v>
      </c>
      <c r="I40" s="127" t="s">
        <v>65</v>
      </c>
      <c r="J40" s="128" t="s">
        <v>55</v>
      </c>
      <c r="K40" s="27" t="s">
        <v>55</v>
      </c>
      <c r="L40" s="28" t="s">
        <v>55</v>
      </c>
      <c r="M40" s="83" t="s">
        <v>55</v>
      </c>
      <c r="N40" s="30" t="s">
        <v>55</v>
      </c>
      <c r="O40" s="28" t="s">
        <v>55</v>
      </c>
    </row>
    <row r="41" spans="1:15" s="115" customFormat="1" ht="16.5" thickBot="1" x14ac:dyDescent="0.3">
      <c r="A41" s="127" t="s">
        <v>45</v>
      </c>
      <c r="B41" s="129" t="s">
        <v>71</v>
      </c>
      <c r="C41" s="88" t="s">
        <v>71</v>
      </c>
      <c r="D41" s="90" t="s">
        <v>55</v>
      </c>
      <c r="E41" s="84">
        <v>3.913485000083973E-2</v>
      </c>
      <c r="F41" s="35">
        <v>2.8022175906588332E-2</v>
      </c>
      <c r="G41" s="33">
        <v>39.65671378016966</v>
      </c>
      <c r="I41" s="127" t="s">
        <v>45</v>
      </c>
      <c r="J41" s="129" t="s">
        <v>71</v>
      </c>
      <c r="K41" s="27" t="s">
        <v>71</v>
      </c>
      <c r="L41" s="90" t="s">
        <v>55</v>
      </c>
      <c r="M41" s="84">
        <v>0.10030044967862169</v>
      </c>
      <c r="N41" s="35">
        <v>0.10102820399284405</v>
      </c>
      <c r="O41" s="33">
        <v>-0.72034767070977046</v>
      </c>
    </row>
    <row r="42" spans="1:15" s="115" customFormat="1" ht="15.75" x14ac:dyDescent="0.25">
      <c r="A42" s="26" t="s">
        <v>51</v>
      </c>
      <c r="B42" s="125">
        <v>3233.0740000000001</v>
      </c>
      <c r="C42" s="76">
        <v>3501.8009999999999</v>
      </c>
      <c r="D42" s="91">
        <v>-7.6739654823332293</v>
      </c>
      <c r="E42" s="82">
        <v>6.2847815895820905E-2</v>
      </c>
      <c r="F42" s="77">
        <v>5.9086984696423664E-2</v>
      </c>
      <c r="G42" s="91">
        <v>6.3649062796478626</v>
      </c>
      <c r="I42" s="26" t="s">
        <v>51</v>
      </c>
      <c r="J42" s="125">
        <v>4139.8119999999999</v>
      </c>
      <c r="K42" s="76">
        <v>4077.9639999999999</v>
      </c>
      <c r="L42" s="91">
        <v>1.5166391856328294</v>
      </c>
      <c r="M42" s="82">
        <v>0.23964447466769456</v>
      </c>
      <c r="N42" s="77">
        <v>0.23854917353544344</v>
      </c>
      <c r="O42" s="91">
        <v>0.45915109074497829</v>
      </c>
    </row>
    <row r="43" spans="1:15" s="115" customFormat="1" ht="15.75" x14ac:dyDescent="0.25">
      <c r="A43" s="127" t="s">
        <v>65</v>
      </c>
      <c r="B43" s="128">
        <v>1826.5940000000001</v>
      </c>
      <c r="C43" s="88">
        <v>1528.6679999999999</v>
      </c>
      <c r="D43" s="309">
        <v>19.489254697553697</v>
      </c>
      <c r="E43" s="83">
        <v>2.1274412427592169E-2</v>
      </c>
      <c r="F43" s="30">
        <v>1.9497286105470111E-2</v>
      </c>
      <c r="G43" s="28">
        <v>9.1147368536766376</v>
      </c>
      <c r="I43" s="127" t="s">
        <v>65</v>
      </c>
      <c r="J43" s="128" t="s">
        <v>71</v>
      </c>
      <c r="K43" s="27" t="s">
        <v>71</v>
      </c>
      <c r="L43" s="28" t="s">
        <v>55</v>
      </c>
      <c r="M43" s="83">
        <v>3.5067394779119465E-2</v>
      </c>
      <c r="N43" s="30">
        <v>3.5321834793304994E-2</v>
      </c>
      <c r="O43" s="28">
        <v>-0.72034767070978056</v>
      </c>
    </row>
    <row r="44" spans="1:15" s="115" customFormat="1" ht="16.5" thickBot="1" x14ac:dyDescent="0.3">
      <c r="A44" s="127" t="s">
        <v>45</v>
      </c>
      <c r="B44" s="130">
        <v>4324.6180000000004</v>
      </c>
      <c r="C44" s="40">
        <v>4473.5370000000003</v>
      </c>
      <c r="D44" s="37">
        <v>-3.3288871870289629</v>
      </c>
      <c r="E44" s="84">
        <v>3.6617633518373653E-2</v>
      </c>
      <c r="F44" s="35">
        <v>3.9589698590953563E-2</v>
      </c>
      <c r="G44" s="33">
        <v>-7.5071677187737951</v>
      </c>
      <c r="I44" s="127" t="s">
        <v>45</v>
      </c>
      <c r="J44" s="130">
        <v>3851.3879999999999</v>
      </c>
      <c r="K44" s="40">
        <v>3774.7669999999998</v>
      </c>
      <c r="L44" s="37">
        <v>2.0298206485327466</v>
      </c>
      <c r="M44" s="84">
        <v>0.2045770798885751</v>
      </c>
      <c r="N44" s="35">
        <v>0.20322733874213847</v>
      </c>
      <c r="O44" s="33">
        <v>0.66415333428600576</v>
      </c>
    </row>
    <row r="45" spans="1:15" s="115" customFormat="1" ht="16.5" customHeight="1" thickBot="1" x14ac:dyDescent="0.3">
      <c r="A45" s="113" t="s">
        <v>52</v>
      </c>
      <c r="B45" s="131"/>
      <c r="C45" s="132"/>
      <c r="D45" s="133"/>
      <c r="E45" s="133"/>
      <c r="F45" s="133"/>
      <c r="G45" s="134"/>
      <c r="I45" s="113" t="s">
        <v>52</v>
      </c>
      <c r="J45" s="131"/>
      <c r="K45" s="132"/>
      <c r="L45" s="133"/>
      <c r="M45" s="133"/>
      <c r="N45" s="133"/>
      <c r="O45" s="134"/>
    </row>
    <row r="46" spans="1:15" s="115" customFormat="1" ht="15.75" x14ac:dyDescent="0.25">
      <c r="A46" s="135" t="s">
        <v>18</v>
      </c>
      <c r="B46" s="136">
        <v>993.98500000000001</v>
      </c>
      <c r="C46" s="73">
        <v>1002.153</v>
      </c>
      <c r="D46" s="74">
        <v>-0.81504520766789157</v>
      </c>
      <c r="E46" s="120">
        <v>11.83246712898756</v>
      </c>
      <c r="F46" s="121">
        <v>12.721740739143812</v>
      </c>
      <c r="G46" s="74">
        <v>-6.9901881227623655</v>
      </c>
      <c r="I46" s="135" t="s">
        <v>18</v>
      </c>
      <c r="J46" s="136">
        <v>943.04899999999998</v>
      </c>
      <c r="K46" s="73">
        <v>946.95699999999999</v>
      </c>
      <c r="L46" s="74">
        <v>-0.41269033335199123</v>
      </c>
      <c r="M46" s="120">
        <v>12.66866650529939</v>
      </c>
      <c r="N46" s="121">
        <v>13.961201321257382</v>
      </c>
      <c r="O46" s="74">
        <v>-9.2580486894775582</v>
      </c>
    </row>
    <row r="47" spans="1:15" s="115" customFormat="1" ht="15.75" x14ac:dyDescent="0.25">
      <c r="A47" s="137" t="s">
        <v>19</v>
      </c>
      <c r="B47" s="138">
        <v>1727.575</v>
      </c>
      <c r="C47" s="27">
        <v>1672.1079999999999</v>
      </c>
      <c r="D47" s="33">
        <v>3.3171900379640609</v>
      </c>
      <c r="E47" s="34">
        <v>0.36787545630940116</v>
      </c>
      <c r="F47" s="35">
        <v>0.36394539940113729</v>
      </c>
      <c r="G47" s="33">
        <v>1.0798479427767667</v>
      </c>
      <c r="I47" s="137" t="s">
        <v>19</v>
      </c>
      <c r="J47" s="138">
        <v>1868.3720000000001</v>
      </c>
      <c r="K47" s="27">
        <v>1939.444</v>
      </c>
      <c r="L47" s="33">
        <v>-3.6645554086635084</v>
      </c>
      <c r="M47" s="34">
        <v>0.20713160928021285</v>
      </c>
      <c r="N47" s="35">
        <v>0.15028187734060294</v>
      </c>
      <c r="O47" s="33">
        <v>37.828734206430042</v>
      </c>
    </row>
    <row r="48" spans="1:15" s="115" customFormat="1" ht="15.75" x14ac:dyDescent="0.25">
      <c r="A48" s="139" t="s">
        <v>64</v>
      </c>
      <c r="B48" s="138">
        <v>4224.0150000000003</v>
      </c>
      <c r="C48" s="27">
        <v>4409.5919999999996</v>
      </c>
      <c r="D48" s="33">
        <v>-4.2084845944930809</v>
      </c>
      <c r="E48" s="34">
        <v>0.14326108305835039</v>
      </c>
      <c r="F48" s="35">
        <v>0.14144695796224313</v>
      </c>
      <c r="G48" s="33">
        <v>1.2825479757518086</v>
      </c>
      <c r="I48" s="139" t="s">
        <v>64</v>
      </c>
      <c r="J48" s="138">
        <v>4207.96</v>
      </c>
      <c r="K48" s="27">
        <v>4202.7489999999998</v>
      </c>
      <c r="L48" s="33">
        <v>0.12399027398496175</v>
      </c>
      <c r="M48" s="34">
        <v>0.18483686145928194</v>
      </c>
      <c r="N48" s="35">
        <v>0.18692380604404624</v>
      </c>
      <c r="O48" s="33">
        <v>-1.116468056654345</v>
      </c>
    </row>
    <row r="49" spans="1:15" s="115" customFormat="1" ht="16.5" thickBot="1" x14ac:dyDescent="0.3">
      <c r="A49" s="140" t="s">
        <v>20</v>
      </c>
      <c r="B49" s="141">
        <v>4560.165</v>
      </c>
      <c r="C49" s="40">
        <v>4274.1220000000003</v>
      </c>
      <c r="D49" s="37">
        <v>6.6924388213532433</v>
      </c>
      <c r="E49" s="38">
        <v>0.18857491289349354</v>
      </c>
      <c r="F49" s="39">
        <v>0.1679359937242938</v>
      </c>
      <c r="G49" s="37">
        <v>12.289753203880375</v>
      </c>
      <c r="I49" s="140" t="s">
        <v>20</v>
      </c>
      <c r="J49" s="141">
        <v>1953.4110000000001</v>
      </c>
      <c r="K49" s="40">
        <v>1980.25</v>
      </c>
      <c r="L49" s="37">
        <v>-1.3553339224845318</v>
      </c>
      <c r="M49" s="38">
        <v>0.4368837614342031</v>
      </c>
      <c r="N49" s="39">
        <v>0.42837420291872025</v>
      </c>
      <c r="O49" s="37">
        <v>1.986477817175526</v>
      </c>
    </row>
    <row r="50" spans="1:15" s="115" customFormat="1" ht="16.5" thickBot="1" x14ac:dyDescent="0.3">
      <c r="A50" s="113" t="s">
        <v>53</v>
      </c>
      <c r="B50" s="131"/>
      <c r="C50" s="132"/>
      <c r="D50" s="133"/>
      <c r="E50" s="133"/>
      <c r="F50" s="133"/>
      <c r="G50" s="134"/>
      <c r="I50" s="113" t="s">
        <v>53</v>
      </c>
      <c r="J50" s="131"/>
      <c r="K50" s="132"/>
      <c r="L50" s="133"/>
      <c r="M50" s="133"/>
      <c r="N50" s="133"/>
      <c r="O50" s="134"/>
    </row>
    <row r="51" spans="1:15" s="115" customFormat="1" ht="15.75" x14ac:dyDescent="0.25">
      <c r="A51" s="135" t="s">
        <v>18</v>
      </c>
      <c r="B51" s="136">
        <v>988.50599999999997</v>
      </c>
      <c r="C51" s="73">
        <v>990.37199999999996</v>
      </c>
      <c r="D51" s="74">
        <v>-0.18841405047800075</v>
      </c>
      <c r="E51" s="120">
        <v>5.7174481922432836</v>
      </c>
      <c r="F51" s="121">
        <v>5.8341342578312911</v>
      </c>
      <c r="G51" s="74">
        <v>-2.0000579422967029</v>
      </c>
      <c r="I51" s="135" t="s">
        <v>18</v>
      </c>
      <c r="J51" s="136">
        <v>986.61199999999997</v>
      </c>
      <c r="K51" s="73">
        <v>998.07600000000002</v>
      </c>
      <c r="L51" s="74">
        <v>-1.1486099254966611</v>
      </c>
      <c r="M51" s="120">
        <v>2.1941112099932001</v>
      </c>
      <c r="N51" s="121">
        <v>2.684004496672431</v>
      </c>
      <c r="O51" s="74">
        <v>-18.252327344704145</v>
      </c>
    </row>
    <row r="52" spans="1:15" s="115" customFormat="1" ht="15.75" x14ac:dyDescent="0.25">
      <c r="A52" s="137" t="s">
        <v>19</v>
      </c>
      <c r="B52" s="138">
        <v>1263.566</v>
      </c>
      <c r="C52" s="27">
        <v>1207.6849999999999</v>
      </c>
      <c r="D52" s="33">
        <v>4.6271171704542233</v>
      </c>
      <c r="E52" s="34">
        <v>0.94439276065845512</v>
      </c>
      <c r="F52" s="35">
        <v>0.87728328512284159</v>
      </c>
      <c r="G52" s="33">
        <v>7.6496927131372985</v>
      </c>
      <c r="I52" s="137" t="s">
        <v>19</v>
      </c>
      <c r="J52" s="138">
        <v>1881.126</v>
      </c>
      <c r="K52" s="27">
        <v>3341.09</v>
      </c>
      <c r="L52" s="33">
        <v>-43.697236530593315</v>
      </c>
      <c r="M52" s="34">
        <v>3.3468037246963678E-2</v>
      </c>
      <c r="N52" s="35">
        <v>1.9913281017340443E-2</v>
      </c>
      <c r="O52" s="33">
        <v>68.068924542468821</v>
      </c>
    </row>
    <row r="53" spans="1:15" s="115" customFormat="1" ht="15.75" x14ac:dyDescent="0.25">
      <c r="A53" s="139" t="s">
        <v>64</v>
      </c>
      <c r="B53" s="138" t="s">
        <v>55</v>
      </c>
      <c r="C53" s="27" t="s">
        <v>55</v>
      </c>
      <c r="D53" s="33" t="s">
        <v>55</v>
      </c>
      <c r="E53" s="34" t="s">
        <v>55</v>
      </c>
      <c r="F53" s="35" t="s">
        <v>55</v>
      </c>
      <c r="G53" s="33" t="s">
        <v>55</v>
      </c>
      <c r="I53" s="139" t="s">
        <v>64</v>
      </c>
      <c r="J53" s="138" t="s">
        <v>71</v>
      </c>
      <c r="K53" s="27" t="s">
        <v>71</v>
      </c>
      <c r="L53" s="90" t="s">
        <v>55</v>
      </c>
      <c r="M53" s="34">
        <v>1.047727272222425E-2</v>
      </c>
      <c r="N53" s="35">
        <v>1.0553293123421993E-2</v>
      </c>
      <c r="O53" s="33">
        <v>-0.72034767070975414</v>
      </c>
    </row>
    <row r="54" spans="1:15" s="115" customFormat="1" ht="16.5" thickBot="1" x14ac:dyDescent="0.3">
      <c r="A54" s="140" t="s">
        <v>20</v>
      </c>
      <c r="B54" s="141">
        <v>2457.2600000000002</v>
      </c>
      <c r="C54" s="40">
        <v>2467.306</v>
      </c>
      <c r="D54" s="37">
        <v>-0.40716473757206528</v>
      </c>
      <c r="E54" s="38">
        <v>3.6224318442988332E-2</v>
      </c>
      <c r="F54" s="39">
        <v>3.9412343047240977E-2</v>
      </c>
      <c r="G54" s="37">
        <v>-8.0888989533846551</v>
      </c>
      <c r="I54" s="140" t="s">
        <v>20</v>
      </c>
      <c r="J54" s="141">
        <v>7490.2740000000003</v>
      </c>
      <c r="K54" s="40" t="s">
        <v>71</v>
      </c>
      <c r="L54" s="37" t="s">
        <v>55</v>
      </c>
      <c r="M54" s="38">
        <v>5.0194651437426289E-2</v>
      </c>
      <c r="N54" s="39">
        <v>5.0879551722957488E-2</v>
      </c>
      <c r="O54" s="37">
        <v>-1.3461209117181796</v>
      </c>
    </row>
    <row r="55" spans="1:15" s="115" customFormat="1" ht="16.5" thickBot="1" x14ac:dyDescent="0.3">
      <c r="A55" s="113" t="s">
        <v>54</v>
      </c>
      <c r="B55" s="131"/>
      <c r="C55" s="132"/>
      <c r="D55" s="133"/>
      <c r="E55" s="133"/>
      <c r="F55" s="133"/>
      <c r="G55" s="134"/>
      <c r="I55" s="113" t="s">
        <v>54</v>
      </c>
      <c r="J55" s="131"/>
      <c r="K55" s="132"/>
      <c r="L55" s="133"/>
      <c r="M55" s="133"/>
      <c r="N55" s="133"/>
      <c r="O55" s="134"/>
    </row>
    <row r="56" spans="1:15" s="115" customFormat="1" ht="15.75" x14ac:dyDescent="0.25">
      <c r="A56" s="135" t="s">
        <v>18</v>
      </c>
      <c r="B56" s="136">
        <v>1021.134</v>
      </c>
      <c r="C56" s="73">
        <v>1097.588</v>
      </c>
      <c r="D56" s="74">
        <v>-6.9656373794174096</v>
      </c>
      <c r="E56" s="120">
        <v>0.5161945712372068</v>
      </c>
      <c r="F56" s="121">
        <v>0.34940618605101015</v>
      </c>
      <c r="G56" s="74">
        <v>47.734811759127545</v>
      </c>
      <c r="I56" s="135" t="s">
        <v>18</v>
      </c>
      <c r="J56" s="136">
        <v>1040.914</v>
      </c>
      <c r="K56" s="73">
        <v>1046.6559999999999</v>
      </c>
      <c r="L56" s="74">
        <v>-0.54860431698666623</v>
      </c>
      <c r="M56" s="120">
        <v>4.4241487289957515</v>
      </c>
      <c r="N56" s="121">
        <v>4.567375765924826</v>
      </c>
      <c r="O56" s="74">
        <v>-3.1358715435158224</v>
      </c>
    </row>
    <row r="57" spans="1:15" s="115" customFormat="1" ht="15.75" x14ac:dyDescent="0.25">
      <c r="A57" s="137" t="s">
        <v>19</v>
      </c>
      <c r="B57" s="138">
        <v>3761.529</v>
      </c>
      <c r="C57" s="27">
        <v>3857.125</v>
      </c>
      <c r="D57" s="33">
        <v>-2.4784262890105975</v>
      </c>
      <c r="E57" s="34">
        <v>1.4678518613380289E-2</v>
      </c>
      <c r="F57" s="35">
        <v>1.5118574792921639E-2</v>
      </c>
      <c r="G57" s="33">
        <v>-2.9106988295443017</v>
      </c>
      <c r="I57" s="137" t="s">
        <v>19</v>
      </c>
      <c r="J57" s="138">
        <v>1980.2460000000001</v>
      </c>
      <c r="K57" s="27">
        <v>1914.4349999999999</v>
      </c>
      <c r="L57" s="33">
        <v>3.4376199766510824</v>
      </c>
      <c r="M57" s="34">
        <v>3.6822245404679287E-2</v>
      </c>
      <c r="N57" s="35">
        <v>5.8718075449258916E-2</v>
      </c>
      <c r="O57" s="33">
        <v>-37.2897610779169</v>
      </c>
    </row>
    <row r="58" spans="1:15" s="115" customFormat="1" ht="16.5" customHeight="1" x14ac:dyDescent="0.25">
      <c r="A58" s="139" t="s">
        <v>64</v>
      </c>
      <c r="B58" s="138" t="s">
        <v>55</v>
      </c>
      <c r="C58" s="27" t="s">
        <v>55</v>
      </c>
      <c r="D58" s="33" t="s">
        <v>55</v>
      </c>
      <c r="E58" s="34" t="s">
        <v>55</v>
      </c>
      <c r="F58" s="35" t="s">
        <v>55</v>
      </c>
      <c r="G58" s="33" t="s">
        <v>55</v>
      </c>
      <c r="I58" s="139" t="s">
        <v>64</v>
      </c>
      <c r="J58" s="138" t="s">
        <v>71</v>
      </c>
      <c r="K58" s="27" t="s">
        <v>71</v>
      </c>
      <c r="L58" s="90" t="s">
        <v>55</v>
      </c>
      <c r="M58" s="34">
        <v>1.047727272222425E-2</v>
      </c>
      <c r="N58" s="35">
        <v>1.0553293123421993E-2</v>
      </c>
      <c r="O58" s="33">
        <v>-0.72034767070975414</v>
      </c>
    </row>
    <row r="59" spans="1:15" s="115" customFormat="1" ht="16.5" thickBot="1" x14ac:dyDescent="0.3">
      <c r="A59" s="140" t="s">
        <v>20</v>
      </c>
      <c r="B59" s="141" t="s">
        <v>55</v>
      </c>
      <c r="C59" s="40" t="s">
        <v>55</v>
      </c>
      <c r="D59" s="37" t="s">
        <v>55</v>
      </c>
      <c r="E59" s="38" t="s">
        <v>55</v>
      </c>
      <c r="F59" s="39" t="s">
        <v>55</v>
      </c>
      <c r="G59" s="37" t="s">
        <v>55</v>
      </c>
      <c r="I59" s="140" t="s">
        <v>20</v>
      </c>
      <c r="J59" s="141" t="s">
        <v>71</v>
      </c>
      <c r="K59" s="40" t="s">
        <v>71</v>
      </c>
      <c r="L59" s="37" t="s">
        <v>55</v>
      </c>
      <c r="M59" s="38">
        <v>8.4084741366486623E-2</v>
      </c>
      <c r="N59" s="39">
        <v>8.4694838664014255E-2</v>
      </c>
      <c r="O59" s="37">
        <v>-0.72034767070977834</v>
      </c>
    </row>
    <row r="60" spans="1:15" s="115" customFormat="1" ht="15.75" x14ac:dyDescent="0.25">
      <c r="A60" s="117"/>
      <c r="B60" s="118"/>
      <c r="C60" s="89"/>
      <c r="D60" s="116"/>
      <c r="E60" s="116"/>
      <c r="F60" s="116"/>
      <c r="G60" s="116"/>
    </row>
    <row r="61" spans="1:15" s="115" customFormat="1" ht="18.75" x14ac:dyDescent="0.25">
      <c r="A61" s="319" t="s">
        <v>139</v>
      </c>
      <c r="B61" s="118"/>
      <c r="C61" s="89"/>
      <c r="D61" s="116"/>
      <c r="E61" s="116"/>
      <c r="F61" s="116"/>
      <c r="G61" s="116"/>
    </row>
    <row r="62" spans="1:15" ht="15.75" x14ac:dyDescent="0.2">
      <c r="A62" s="53" t="s">
        <v>23</v>
      </c>
      <c r="B62" s="85"/>
      <c r="C62" s="85"/>
      <c r="E62" s="85"/>
    </row>
    <row r="63" spans="1:15" ht="15.75" x14ac:dyDescent="0.25">
      <c r="A63" s="86" t="s">
        <v>57</v>
      </c>
    </row>
    <row r="64" spans="1:15" ht="15.75" x14ac:dyDescent="0.25">
      <c r="A64" s="86" t="s">
        <v>56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="80" zoomScaleNormal="80" workbookViewId="0">
      <selection activeCell="K1" sqref="K1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zoomScale="80" zoomScaleNormal="80" workbookViewId="0">
      <selection activeCell="L11" sqref="L11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  <col min="9" max="9" width="10.140625" customWidth="1"/>
  </cols>
  <sheetData>
    <row r="1" spans="1:10" ht="20.25" customHeight="1" x14ac:dyDescent="0.2">
      <c r="A1" s="10" t="s">
        <v>62</v>
      </c>
      <c r="F1" s="69" t="str">
        <f xml:space="preserve"> (Bydło_PL!G1)</f>
        <v>kwiecień - maj 2016r.</v>
      </c>
    </row>
    <row r="2" spans="1:10" ht="13.5" thickBot="1" x14ac:dyDescent="0.25"/>
    <row r="3" spans="1:10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0" ht="21" thickBot="1" x14ac:dyDescent="0.25">
      <c r="A4" s="374"/>
      <c r="B4" s="356" t="s">
        <v>146</v>
      </c>
      <c r="C4" s="16"/>
      <c r="D4" s="17"/>
      <c r="E4" s="18"/>
      <c r="F4" s="16"/>
      <c r="G4" s="17"/>
    </row>
    <row r="5" spans="1:10" ht="30" customHeight="1" x14ac:dyDescent="0.2">
      <c r="A5" s="375" t="s">
        <v>14</v>
      </c>
      <c r="B5" s="357" t="s">
        <v>15</v>
      </c>
      <c r="C5" s="19"/>
      <c r="D5" s="20"/>
      <c r="E5" s="21" t="s">
        <v>16</v>
      </c>
      <c r="F5" s="22"/>
      <c r="G5" s="20"/>
    </row>
    <row r="6" spans="1:10" ht="32.25" customHeight="1" thickBot="1" x14ac:dyDescent="0.25">
      <c r="A6" s="376"/>
      <c r="B6" s="358" t="s">
        <v>154</v>
      </c>
      <c r="C6" s="358" t="s">
        <v>149</v>
      </c>
      <c r="D6" s="23" t="s">
        <v>17</v>
      </c>
      <c r="E6" s="359" t="s">
        <v>154</v>
      </c>
      <c r="F6" s="360" t="s">
        <v>149</v>
      </c>
      <c r="G6" s="23" t="s">
        <v>17</v>
      </c>
      <c r="I6" s="50"/>
    </row>
    <row r="7" spans="1:10" ht="16.5" thickBot="1" x14ac:dyDescent="0.3">
      <c r="A7" s="24" t="s">
        <v>70</v>
      </c>
      <c r="B7" s="95">
        <v>1514.288</v>
      </c>
      <c r="C7" s="25">
        <v>1488.2239999999999</v>
      </c>
      <c r="D7" s="96">
        <v>1.7513492592513009</v>
      </c>
      <c r="E7" s="97">
        <v>100</v>
      </c>
      <c r="F7" s="98">
        <v>100</v>
      </c>
      <c r="G7" s="99" t="s">
        <v>55</v>
      </c>
      <c r="I7" s="50"/>
    </row>
    <row r="8" spans="1:10" ht="15.75" x14ac:dyDescent="0.25">
      <c r="A8" s="105" t="s">
        <v>21</v>
      </c>
      <c r="B8" s="106"/>
      <c r="C8" s="107"/>
      <c r="D8" s="108"/>
      <c r="E8" s="108"/>
      <c r="F8" s="108"/>
      <c r="G8" s="109"/>
      <c r="I8" s="50"/>
      <c r="J8" s="51"/>
    </row>
    <row r="9" spans="1:10" ht="15.75" x14ac:dyDescent="0.25">
      <c r="A9" s="155" t="s">
        <v>18</v>
      </c>
      <c r="B9" s="100">
        <v>1095.9480000000001</v>
      </c>
      <c r="C9" s="27">
        <v>1115.258</v>
      </c>
      <c r="D9" s="28">
        <v>-1.731437927367474</v>
      </c>
      <c r="E9" s="29">
        <v>58.198817096493883</v>
      </c>
      <c r="F9" s="30">
        <v>62.04992219077198</v>
      </c>
      <c r="G9" s="28">
        <v>-6.2064624068953789</v>
      </c>
      <c r="I9" s="50"/>
    </row>
    <row r="10" spans="1:10" ht="15.75" x14ac:dyDescent="0.25">
      <c r="A10" s="31" t="s">
        <v>19</v>
      </c>
      <c r="B10" s="101">
        <v>1852.473</v>
      </c>
      <c r="C10" s="27">
        <v>1793.146</v>
      </c>
      <c r="D10" s="33">
        <v>3.3085426395842839</v>
      </c>
      <c r="E10" s="34">
        <v>36.88659478551493</v>
      </c>
      <c r="F10" s="35">
        <v>32.717662175912672</v>
      </c>
      <c r="G10" s="33">
        <v>12.742147000562593</v>
      </c>
      <c r="I10" s="50"/>
    </row>
    <row r="11" spans="1:10" ht="15.75" x14ac:dyDescent="0.25">
      <c r="A11" s="31" t="s">
        <v>64</v>
      </c>
      <c r="B11" s="101">
        <v>3832.355</v>
      </c>
      <c r="C11" s="27">
        <v>3880.3040000000001</v>
      </c>
      <c r="D11" s="33">
        <v>-1.2357021511716626</v>
      </c>
      <c r="E11" s="361">
        <v>2.2159470474876297</v>
      </c>
      <c r="F11" s="35">
        <v>2.2921368846036727</v>
      </c>
      <c r="G11" s="33">
        <v>-3.3239654065955477</v>
      </c>
      <c r="I11" s="50"/>
    </row>
    <row r="12" spans="1:10" ht="15.75" x14ac:dyDescent="0.25">
      <c r="A12" s="31" t="s">
        <v>72</v>
      </c>
      <c r="B12" s="101">
        <v>3974.4839999999999</v>
      </c>
      <c r="C12" s="32">
        <v>4085.482</v>
      </c>
      <c r="D12" s="33">
        <v>-2.7168887294081836</v>
      </c>
      <c r="E12" s="35">
        <v>2.5468117389309968</v>
      </c>
      <c r="F12" s="35">
        <v>2.7719216929169685</v>
      </c>
      <c r="G12" s="33">
        <v>-8.1210791257628365</v>
      </c>
      <c r="I12" s="50"/>
    </row>
    <row r="13" spans="1:10" ht="16.5" thickBot="1" x14ac:dyDescent="0.3">
      <c r="A13" s="362" t="s">
        <v>145</v>
      </c>
      <c r="B13" s="159">
        <v>4610.3159999999998</v>
      </c>
      <c r="C13" s="40">
        <v>4362.1629999999996</v>
      </c>
      <c r="D13" s="33">
        <v>5.6887603695689561</v>
      </c>
      <c r="E13" s="363">
        <v>0.1518293315725571</v>
      </c>
      <c r="F13" s="124">
        <v>0.16835705579470911</v>
      </c>
      <c r="G13" s="28">
        <v>-9.8170665578195653</v>
      </c>
      <c r="I13" s="50"/>
    </row>
    <row r="14" spans="1:10" ht="18.75" x14ac:dyDescent="0.3">
      <c r="A14" s="157" t="s">
        <v>22</v>
      </c>
      <c r="B14" s="110"/>
      <c r="C14" s="104"/>
      <c r="D14" s="111"/>
      <c r="E14" s="111"/>
      <c r="F14" s="111"/>
      <c r="G14" s="112"/>
      <c r="I14" s="50"/>
    </row>
    <row r="15" spans="1:10" ht="15.75" x14ac:dyDescent="0.25">
      <c r="A15" s="46" t="s">
        <v>65</v>
      </c>
      <c r="B15" s="100">
        <v>1367.31</v>
      </c>
      <c r="C15" s="27">
        <v>1392.152</v>
      </c>
      <c r="D15" s="28">
        <v>-1.7844315850568111</v>
      </c>
      <c r="E15" s="29">
        <v>17.454420774917082</v>
      </c>
      <c r="F15" s="30">
        <v>19.076375181343153</v>
      </c>
      <c r="G15" s="28">
        <v>-8.5024245487284968</v>
      </c>
      <c r="I15" s="50"/>
    </row>
    <row r="16" spans="1:10" ht="15.75" x14ac:dyDescent="0.25">
      <c r="A16" s="46" t="s">
        <v>45</v>
      </c>
      <c r="B16" s="101">
        <v>972.76300000000003</v>
      </c>
      <c r="C16" s="32">
        <v>986.55799999999999</v>
      </c>
      <c r="D16" s="33">
        <v>-1.3982958933990661</v>
      </c>
      <c r="E16" s="34">
        <v>37.459990321336498</v>
      </c>
      <c r="F16" s="35">
        <v>39.47365250841279</v>
      </c>
      <c r="G16" s="33">
        <v>-5.1012816375356502</v>
      </c>
      <c r="I16" s="50"/>
    </row>
    <row r="17" spans="1:9" ht="15.75" x14ac:dyDescent="0.25">
      <c r="A17" s="46" t="s">
        <v>46</v>
      </c>
      <c r="B17" s="101">
        <v>1058.4749999999999</v>
      </c>
      <c r="C17" s="32">
        <v>1061.3340000000001</v>
      </c>
      <c r="D17" s="33">
        <v>-0.2693779714962633</v>
      </c>
      <c r="E17" s="34">
        <v>3.0599756285322748</v>
      </c>
      <c r="F17" s="35">
        <v>3.1918541664107214</v>
      </c>
      <c r="G17" s="33">
        <v>-4.1317219084211985</v>
      </c>
      <c r="I17" s="50"/>
    </row>
    <row r="18" spans="1:9" ht="15.75" x14ac:dyDescent="0.25">
      <c r="A18" s="46" t="s">
        <v>47</v>
      </c>
      <c r="B18" s="101">
        <v>1236.104</v>
      </c>
      <c r="C18" s="32">
        <v>1115.7249999999999</v>
      </c>
      <c r="D18" s="33">
        <v>10.789307401017288</v>
      </c>
      <c r="E18" s="34">
        <v>9.4584927174363523E-2</v>
      </c>
      <c r="F18" s="35">
        <v>7.3735977252773061E-2</v>
      </c>
      <c r="G18" s="33">
        <v>28.275138810622298</v>
      </c>
      <c r="I18" s="50"/>
    </row>
    <row r="19" spans="1:9" ht="16.5" thickBot="1" x14ac:dyDescent="0.3">
      <c r="A19" s="46" t="s">
        <v>44</v>
      </c>
      <c r="B19" s="101">
        <v>937.79399999999998</v>
      </c>
      <c r="C19" s="32">
        <v>988.05499999999995</v>
      </c>
      <c r="D19" s="33">
        <v>-5.0868625734397348</v>
      </c>
      <c r="E19" s="34">
        <v>0.12984544453366831</v>
      </c>
      <c r="F19" s="35">
        <v>0.23430435735255162</v>
      </c>
      <c r="G19" s="33">
        <v>-44.58257370848068</v>
      </c>
      <c r="I19" s="50"/>
    </row>
    <row r="20" spans="1:9" ht="18.75" x14ac:dyDescent="0.3">
      <c r="A20" s="157" t="s">
        <v>19</v>
      </c>
      <c r="B20" s="110"/>
      <c r="C20" s="104"/>
      <c r="D20" s="111"/>
      <c r="E20" s="111"/>
      <c r="F20" s="111"/>
      <c r="G20" s="112"/>
      <c r="I20" s="50"/>
    </row>
    <row r="21" spans="1:9" ht="15.75" x14ac:dyDescent="0.25">
      <c r="A21" s="46" t="s">
        <v>65</v>
      </c>
      <c r="B21" s="100">
        <v>2018.002</v>
      </c>
      <c r="C21" s="27">
        <v>1902.0640000000001</v>
      </c>
      <c r="D21" s="28">
        <v>6.0953784940990356</v>
      </c>
      <c r="E21" s="29">
        <v>9.6262540053934096</v>
      </c>
      <c r="F21" s="30">
        <v>8.4538619963556627</v>
      </c>
      <c r="G21" s="28">
        <v>13.868123344610407</v>
      </c>
      <c r="I21" s="50"/>
    </row>
    <row r="22" spans="1:9" ht="15.75" customHeight="1" x14ac:dyDescent="0.25">
      <c r="A22" s="46" t="s">
        <v>45</v>
      </c>
      <c r="B22" s="101">
        <v>1733.6369999999999</v>
      </c>
      <c r="C22" s="32">
        <v>1699.663</v>
      </c>
      <c r="D22" s="33">
        <v>1.9988668341900679</v>
      </c>
      <c r="E22" s="34">
        <v>21.588730265118816</v>
      </c>
      <c r="F22" s="35">
        <v>19.097797021386178</v>
      </c>
      <c r="G22" s="33">
        <v>13.04303968119061</v>
      </c>
      <c r="I22" s="50"/>
    </row>
    <row r="23" spans="1:9" ht="15.75" x14ac:dyDescent="0.25">
      <c r="A23" s="46" t="s">
        <v>46</v>
      </c>
      <c r="B23" s="101">
        <v>1877.664</v>
      </c>
      <c r="C23" s="32">
        <v>1808.6479999999999</v>
      </c>
      <c r="D23" s="33">
        <v>3.8158889955370019</v>
      </c>
      <c r="E23" s="34">
        <v>2.1630286118021718</v>
      </c>
      <c r="F23" s="35">
        <v>2.3731247987975141</v>
      </c>
      <c r="G23" s="33">
        <v>-8.8531453171700125</v>
      </c>
      <c r="I23" s="50"/>
    </row>
    <row r="24" spans="1:9" ht="15.75" x14ac:dyDescent="0.25">
      <c r="A24" s="46" t="s">
        <v>47</v>
      </c>
      <c r="B24" s="101">
        <v>3548.6039999999998</v>
      </c>
      <c r="C24" s="32">
        <v>4405.5569999999998</v>
      </c>
      <c r="D24" s="90">
        <v>-19.451638010812253</v>
      </c>
      <c r="E24" s="34">
        <v>5.259758378604798E-2</v>
      </c>
      <c r="F24" s="35">
        <v>9.1484138713809355E-3</v>
      </c>
      <c r="G24" s="33">
        <v>474.93664503515163</v>
      </c>
      <c r="I24" s="50"/>
    </row>
    <row r="25" spans="1:9" ht="16.5" thickBot="1" x14ac:dyDescent="0.3">
      <c r="A25" s="46" t="s">
        <v>44</v>
      </c>
      <c r="B25" s="101">
        <v>2092.1750000000002</v>
      </c>
      <c r="C25" s="32">
        <v>2081.9110000000001</v>
      </c>
      <c r="D25" s="33">
        <v>0.49300858682240134</v>
      </c>
      <c r="E25" s="34">
        <v>3.4559843194144824</v>
      </c>
      <c r="F25" s="35">
        <v>2.7837299455019324</v>
      </c>
      <c r="G25" s="33">
        <v>24.149410577660621</v>
      </c>
      <c r="I25" s="50"/>
    </row>
    <row r="26" spans="1:9" ht="18.75" x14ac:dyDescent="0.3">
      <c r="A26" s="157" t="s">
        <v>64</v>
      </c>
      <c r="B26" s="110"/>
      <c r="C26" s="104"/>
      <c r="D26" s="111"/>
      <c r="E26" s="111"/>
      <c r="F26" s="111"/>
      <c r="G26" s="112"/>
      <c r="I26" s="50"/>
    </row>
    <row r="27" spans="1:9" ht="15.75" x14ac:dyDescent="0.25">
      <c r="A27" s="46" t="s">
        <v>65</v>
      </c>
      <c r="B27" s="100">
        <v>4396.1819999999998</v>
      </c>
      <c r="C27" s="27">
        <v>4371.9560000000001</v>
      </c>
      <c r="D27" s="28">
        <v>0.55412268558969158</v>
      </c>
      <c r="E27" s="29">
        <v>0.44262072716546819</v>
      </c>
      <c r="F27" s="30">
        <v>0.52753070235128552</v>
      </c>
      <c r="G27" s="28">
        <v>-16.095740931733548</v>
      </c>
      <c r="I27" s="50"/>
    </row>
    <row r="28" spans="1:9" ht="15.75" x14ac:dyDescent="0.25">
      <c r="A28" s="46" t="s">
        <v>45</v>
      </c>
      <c r="B28" s="101">
        <v>3671.681</v>
      </c>
      <c r="C28" s="32">
        <v>3737.0909999999999</v>
      </c>
      <c r="D28" s="33">
        <v>-1.7502918714047866</v>
      </c>
      <c r="E28" s="34">
        <v>1.2649309537776325</v>
      </c>
      <c r="F28" s="35">
        <v>1.1780222894484198</v>
      </c>
      <c r="G28" s="33">
        <v>7.3775059358092117</v>
      </c>
    </row>
    <row r="29" spans="1:9" ht="15.75" x14ac:dyDescent="0.25">
      <c r="A29" s="46" t="s">
        <v>46</v>
      </c>
      <c r="B29" s="102">
        <v>3379.2829999999999</v>
      </c>
      <c r="C29" s="47">
        <v>3373.3470000000002</v>
      </c>
      <c r="D29" s="33">
        <v>0.17596766653414825</v>
      </c>
      <c r="E29" s="34">
        <v>0.38795420182115536</v>
      </c>
      <c r="F29" s="35">
        <v>0.45947222836158591</v>
      </c>
      <c r="G29" s="33">
        <v>-15.56525555319282</v>
      </c>
    </row>
    <row r="30" spans="1:9" ht="15.75" x14ac:dyDescent="0.25">
      <c r="A30" s="158" t="s">
        <v>47</v>
      </c>
      <c r="B30" s="321" t="s">
        <v>71</v>
      </c>
      <c r="C30" s="322" t="s">
        <v>71</v>
      </c>
      <c r="D30" s="90" t="s">
        <v>55</v>
      </c>
      <c r="E30" s="34">
        <v>1.3276630320415981E-4</v>
      </c>
      <c r="F30" s="35">
        <v>1.4313033436319584E-4</v>
      </c>
      <c r="G30" s="33">
        <v>-7.2409746020274852</v>
      </c>
    </row>
    <row r="31" spans="1:9" ht="16.5" thickBot="1" x14ac:dyDescent="0.3">
      <c r="A31" s="156" t="s">
        <v>44</v>
      </c>
      <c r="B31" s="103">
        <v>4909.0630000000001</v>
      </c>
      <c r="C31" s="36">
        <v>5001.6880000000001</v>
      </c>
      <c r="D31" s="37">
        <v>-1.8518748070651347</v>
      </c>
      <c r="E31" s="38">
        <v>0.12030839842016949</v>
      </c>
      <c r="F31" s="39">
        <v>0.12696853410801831</v>
      </c>
      <c r="G31" s="37">
        <v>-5.245500969699088</v>
      </c>
    </row>
    <row r="32" spans="1:9" ht="18.75" x14ac:dyDescent="0.3">
      <c r="A32" s="157" t="s">
        <v>72</v>
      </c>
      <c r="B32" s="110"/>
      <c r="C32" s="104"/>
      <c r="D32" s="111"/>
      <c r="E32" s="111"/>
      <c r="F32" s="111"/>
      <c r="G32" s="112"/>
    </row>
    <row r="33" spans="1:7" ht="15.75" x14ac:dyDescent="0.25">
      <c r="A33" s="46" t="s">
        <v>65</v>
      </c>
      <c r="B33" s="100">
        <v>4686.3509999999997</v>
      </c>
      <c r="C33" s="27">
        <v>4930.6149999999998</v>
      </c>
      <c r="D33" s="28">
        <v>-4.9540270331388703</v>
      </c>
      <c r="E33" s="29">
        <v>0.38595164341449262</v>
      </c>
      <c r="F33" s="30">
        <v>0.41872779317952941</v>
      </c>
      <c r="G33" s="28">
        <v>-7.8275553471522308</v>
      </c>
    </row>
    <row r="34" spans="1:7" ht="15.75" x14ac:dyDescent="0.25">
      <c r="A34" s="46" t="s">
        <v>45</v>
      </c>
      <c r="B34" s="100">
        <v>4258.2860000000001</v>
      </c>
      <c r="C34" s="27">
        <v>4333.2860000000001</v>
      </c>
      <c r="D34" s="33">
        <v>-1.7307881363011812</v>
      </c>
      <c r="E34" s="34">
        <v>1.5816892255055572</v>
      </c>
      <c r="F34" s="35">
        <v>1.6686492205897279</v>
      </c>
      <c r="G34" s="33">
        <v>-5.2114005754569277</v>
      </c>
    </row>
    <row r="35" spans="1:7" ht="15.75" x14ac:dyDescent="0.25">
      <c r="A35" s="46" t="s">
        <v>46</v>
      </c>
      <c r="B35" s="100">
        <v>3566.4870000000001</v>
      </c>
      <c r="C35" s="27">
        <v>3882.6149999999998</v>
      </c>
      <c r="D35" s="33">
        <v>-8.1421413145521697</v>
      </c>
      <c r="E35" s="34">
        <v>0.26045429531076053</v>
      </c>
      <c r="F35" s="35">
        <v>0.34297606371780809</v>
      </c>
      <c r="G35" s="33">
        <v>-24.060503672624908</v>
      </c>
    </row>
    <row r="36" spans="1:7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9.0059809006821756E-2</v>
      </c>
      <c r="F36" s="35">
        <v>9.7090076809701192E-2</v>
      </c>
      <c r="G36" s="33">
        <v>-7.2409746020274808</v>
      </c>
    </row>
    <row r="37" spans="1:7" ht="16.5" thickBot="1" x14ac:dyDescent="0.3">
      <c r="A37" s="156" t="s">
        <v>44</v>
      </c>
      <c r="B37" s="159">
        <v>2327.259</v>
      </c>
      <c r="C37" s="40" t="s">
        <v>71</v>
      </c>
      <c r="D37" s="37" t="s">
        <v>55</v>
      </c>
      <c r="E37" s="38">
        <v>0.22865676569336427</v>
      </c>
      <c r="F37" s="39">
        <v>0.24447853862020211</v>
      </c>
      <c r="G37" s="37">
        <v>-6.4716408303703901</v>
      </c>
    </row>
    <row r="39" spans="1:7" ht="15.75" x14ac:dyDescent="0.2">
      <c r="A39" s="53" t="s">
        <v>23</v>
      </c>
      <c r="B39" s="85"/>
      <c r="C39" s="85"/>
      <c r="E39" s="85"/>
    </row>
    <row r="40" spans="1:7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K1" sqref="K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62</v>
      </c>
      <c r="G1" s="69" t="str">
        <f xml:space="preserve"> (Bydło_PL!G1)</f>
        <v>kwiecień - maj 2016r.</v>
      </c>
      <c r="I1" s="48"/>
    </row>
    <row r="2" spans="1:17" ht="13.5" thickBot="1" x14ac:dyDescent="0.25"/>
    <row r="3" spans="1:17" ht="21" thickBot="1" x14ac:dyDescent="0.35">
      <c r="A3" s="13" t="s">
        <v>68</v>
      </c>
      <c r="B3" s="14"/>
      <c r="C3" s="14"/>
      <c r="D3" s="14"/>
      <c r="E3" s="14"/>
      <c r="F3" s="14"/>
      <c r="G3" s="15"/>
      <c r="I3" s="13" t="s">
        <v>30</v>
      </c>
      <c r="J3" s="14"/>
      <c r="K3" s="14"/>
      <c r="L3" s="14"/>
      <c r="M3" s="14"/>
      <c r="N3" s="14"/>
      <c r="O3" s="15"/>
    </row>
    <row r="4" spans="1:17" ht="21" thickBot="1" x14ac:dyDescent="0.25">
      <c r="A4" s="374"/>
      <c r="B4" s="356" t="s">
        <v>146</v>
      </c>
      <c r="C4" s="16"/>
      <c r="D4" s="17"/>
      <c r="E4" s="18"/>
      <c r="F4" s="16"/>
      <c r="G4" s="17"/>
      <c r="I4" s="374"/>
      <c r="J4" s="356" t="s">
        <v>146</v>
      </c>
      <c r="K4" s="16"/>
      <c r="L4" s="17"/>
      <c r="M4" s="18"/>
      <c r="N4" s="16"/>
      <c r="O4" s="17"/>
    </row>
    <row r="5" spans="1:17" ht="15.75" customHeight="1" x14ac:dyDescent="0.2">
      <c r="A5" s="375" t="s">
        <v>14</v>
      </c>
      <c r="B5" s="357" t="s">
        <v>15</v>
      </c>
      <c r="C5" s="19"/>
      <c r="D5" s="20"/>
      <c r="E5" s="21" t="s">
        <v>16</v>
      </c>
      <c r="F5" s="22"/>
      <c r="G5" s="20"/>
      <c r="I5" s="375" t="s">
        <v>14</v>
      </c>
      <c r="J5" s="357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76"/>
      <c r="B6" s="358" t="s">
        <v>154</v>
      </c>
      <c r="C6" s="358" t="s">
        <v>149</v>
      </c>
      <c r="D6" s="23" t="s">
        <v>17</v>
      </c>
      <c r="E6" s="359" t="s">
        <v>154</v>
      </c>
      <c r="F6" s="360" t="s">
        <v>149</v>
      </c>
      <c r="G6" s="23" t="s">
        <v>17</v>
      </c>
      <c r="I6" s="376"/>
      <c r="J6" s="358" t="s">
        <v>154</v>
      </c>
      <c r="K6" s="358" t="s">
        <v>149</v>
      </c>
      <c r="L6" s="23" t="s">
        <v>17</v>
      </c>
      <c r="M6" s="359" t="s">
        <v>154</v>
      </c>
      <c r="N6" s="360" t="s">
        <v>149</v>
      </c>
      <c r="O6" s="23" t="s">
        <v>17</v>
      </c>
    </row>
    <row r="7" spans="1:17" ht="16.5" thickBot="1" x14ac:dyDescent="0.3">
      <c r="A7" s="24" t="s">
        <v>70</v>
      </c>
      <c r="B7" s="95">
        <v>1466.98</v>
      </c>
      <c r="C7" s="25">
        <v>1448.9269999999999</v>
      </c>
      <c r="D7" s="96">
        <v>1.245956490561644</v>
      </c>
      <c r="E7" s="97">
        <v>100</v>
      </c>
      <c r="F7" s="98">
        <v>100</v>
      </c>
      <c r="G7" s="99" t="s">
        <v>55</v>
      </c>
      <c r="I7" s="24" t="s">
        <v>70</v>
      </c>
      <c r="J7" s="95">
        <v>1574.0540000000001</v>
      </c>
      <c r="K7" s="25">
        <v>1536.9110000000001</v>
      </c>
      <c r="L7" s="96">
        <v>2.4167307020380511</v>
      </c>
      <c r="M7" s="97">
        <v>100</v>
      </c>
      <c r="N7" s="98">
        <v>100</v>
      </c>
      <c r="O7" s="99" t="s">
        <v>55</v>
      </c>
    </row>
    <row r="8" spans="1:17" ht="15.75" x14ac:dyDescent="0.25">
      <c r="A8" s="105" t="s">
        <v>21</v>
      </c>
      <c r="B8" s="106"/>
      <c r="C8" s="107"/>
      <c r="D8" s="108"/>
      <c r="E8" s="108"/>
      <c r="F8" s="108"/>
      <c r="G8" s="109"/>
      <c r="I8" s="105" t="s">
        <v>21</v>
      </c>
      <c r="J8" s="106"/>
      <c r="K8" s="107"/>
      <c r="L8" s="108"/>
      <c r="M8" s="108"/>
      <c r="N8" s="108"/>
      <c r="O8" s="109"/>
    </row>
    <row r="9" spans="1:17" ht="15.75" x14ac:dyDescent="0.25">
      <c r="A9" s="155" t="s">
        <v>18</v>
      </c>
      <c r="B9" s="100">
        <v>1166.9010000000001</v>
      </c>
      <c r="C9" s="27">
        <v>1154.904</v>
      </c>
      <c r="D9" s="28">
        <v>1.0387876394921198</v>
      </c>
      <c r="E9" s="29">
        <v>59.642950304181632</v>
      </c>
      <c r="F9" s="30">
        <v>61.633759561906324</v>
      </c>
      <c r="G9" s="28">
        <v>-3.230062991249266</v>
      </c>
      <c r="I9" s="155" t="s">
        <v>18</v>
      </c>
      <c r="J9" s="100">
        <v>1001.1130000000001</v>
      </c>
      <c r="K9" s="27">
        <v>1066.8689999999999</v>
      </c>
      <c r="L9" s="28">
        <v>-6.1634558694647481</v>
      </c>
      <c r="M9" s="29">
        <v>56.374401328583524</v>
      </c>
      <c r="N9" s="30">
        <v>62.565527798207221</v>
      </c>
      <c r="O9" s="28">
        <v>-9.8954275421314346</v>
      </c>
    </row>
    <row r="10" spans="1:17" ht="15.75" x14ac:dyDescent="0.25">
      <c r="A10" s="31" t="s">
        <v>19</v>
      </c>
      <c r="B10" s="101">
        <v>1669.2909999999999</v>
      </c>
      <c r="C10" s="27">
        <v>1630.635</v>
      </c>
      <c r="D10" s="33">
        <v>2.3706102223980197</v>
      </c>
      <c r="E10" s="34">
        <v>36.305562801436345</v>
      </c>
      <c r="F10" s="35">
        <v>33.885505649146985</v>
      </c>
      <c r="G10" s="33">
        <v>7.1418652486606202</v>
      </c>
      <c r="I10" s="31" t="s">
        <v>19</v>
      </c>
      <c r="J10" s="101">
        <v>2075.8029999999999</v>
      </c>
      <c r="K10" s="27">
        <v>2011.3240000000001</v>
      </c>
      <c r="L10" s="33">
        <v>3.2057987673790902</v>
      </c>
      <c r="M10" s="34">
        <v>37.620629504590795</v>
      </c>
      <c r="N10" s="35">
        <v>31.270759927511499</v>
      </c>
      <c r="O10" s="33">
        <v>20.306092950087809</v>
      </c>
    </row>
    <row r="11" spans="1:17" ht="15.75" x14ac:dyDescent="0.25">
      <c r="A11" s="31" t="s">
        <v>64</v>
      </c>
      <c r="B11" s="101">
        <v>3538.6170000000002</v>
      </c>
      <c r="C11" s="27">
        <v>3558.248</v>
      </c>
      <c r="D11" s="33">
        <v>-0.55170409707248791</v>
      </c>
      <c r="E11" s="361">
        <v>1.5663193665347079</v>
      </c>
      <c r="F11" s="35">
        <v>1.748296590940198</v>
      </c>
      <c r="G11" s="33">
        <v>-10.408830249312928</v>
      </c>
      <c r="I11" s="31" t="s">
        <v>64</v>
      </c>
      <c r="J11" s="101">
        <v>4023.7640000000001</v>
      </c>
      <c r="K11" s="27">
        <v>4115.5060000000003</v>
      </c>
      <c r="L11" s="33">
        <v>-2.2291791094460849</v>
      </c>
      <c r="M11" s="361">
        <v>3.0366407190217122</v>
      </c>
      <c r="N11" s="35">
        <v>2.9659290166036687</v>
      </c>
      <c r="O11" s="33">
        <v>2.3841333363741977</v>
      </c>
    </row>
    <row r="12" spans="1:17" ht="15.75" x14ac:dyDescent="0.25">
      <c r="A12" s="31" t="s">
        <v>72</v>
      </c>
      <c r="B12" s="101">
        <v>4400.1049999999996</v>
      </c>
      <c r="C12" s="32">
        <v>4485.6840000000002</v>
      </c>
      <c r="D12" s="33">
        <v>-1.9078249827674136</v>
      </c>
      <c r="E12" s="35">
        <v>2.3279231050391953</v>
      </c>
      <c r="F12" s="35">
        <v>2.561876356999103</v>
      </c>
      <c r="G12" s="33">
        <v>-9.1321055101173094</v>
      </c>
      <c r="I12" s="31" t="s">
        <v>72</v>
      </c>
      <c r="J12" s="101">
        <v>3531.136</v>
      </c>
      <c r="K12" s="32">
        <v>3666.5529999999999</v>
      </c>
      <c r="L12" s="33">
        <v>-3.6933054015583555</v>
      </c>
      <c r="M12" s="35">
        <v>2.8233401595522243</v>
      </c>
      <c r="N12" s="35">
        <v>3.0321578253877455</v>
      </c>
      <c r="O12" s="33">
        <v>-6.8867677034198591</v>
      </c>
      <c r="P12" s="51"/>
      <c r="Q12" s="51"/>
    </row>
    <row r="13" spans="1:17" ht="16.5" thickBot="1" x14ac:dyDescent="0.3">
      <c r="A13" s="362" t="s">
        <v>145</v>
      </c>
      <c r="B13" s="159">
        <v>4517.1809999999996</v>
      </c>
      <c r="C13" s="40">
        <v>4362.8720000000003</v>
      </c>
      <c r="D13" s="33">
        <v>3.5368674579497008</v>
      </c>
      <c r="E13" s="363">
        <v>0.15724442280811224</v>
      </c>
      <c r="F13" s="124">
        <v>0.17056184100739474</v>
      </c>
      <c r="G13" s="28">
        <v>-7.8079704819234017</v>
      </c>
      <c r="I13" s="362" t="s">
        <v>145</v>
      </c>
      <c r="J13" s="159">
        <v>4737.9210000000003</v>
      </c>
      <c r="K13" s="40">
        <v>4361.26</v>
      </c>
      <c r="L13" s="33">
        <v>8.6365178870326478</v>
      </c>
      <c r="M13" s="363">
        <v>0.14498828825174173</v>
      </c>
      <c r="N13" s="124">
        <v>0.16562543228985574</v>
      </c>
      <c r="O13" s="28">
        <v>-12.460129916520071</v>
      </c>
      <c r="P13" s="51"/>
    </row>
    <row r="14" spans="1:17" ht="18.75" x14ac:dyDescent="0.3">
      <c r="A14" s="157" t="s">
        <v>22</v>
      </c>
      <c r="B14" s="110"/>
      <c r="C14" s="104"/>
      <c r="D14" s="111"/>
      <c r="E14" s="111"/>
      <c r="F14" s="111"/>
      <c r="G14" s="112"/>
      <c r="I14" s="157" t="s">
        <v>22</v>
      </c>
      <c r="J14" s="110"/>
      <c r="K14" s="104"/>
      <c r="L14" s="111"/>
      <c r="M14" s="111"/>
      <c r="N14" s="111"/>
      <c r="O14" s="112"/>
    </row>
    <row r="15" spans="1:17" ht="15.75" x14ac:dyDescent="0.25">
      <c r="A15" s="46" t="s">
        <v>65</v>
      </c>
      <c r="B15" s="100">
        <v>1354.414</v>
      </c>
      <c r="C15" s="27">
        <v>1307.127</v>
      </c>
      <c r="D15" s="28">
        <v>3.617628585439673</v>
      </c>
      <c r="E15" s="29">
        <v>21.550355083397225</v>
      </c>
      <c r="F15" s="30">
        <v>23.858978357635824</v>
      </c>
      <c r="G15" s="28">
        <v>-9.6761195707264953</v>
      </c>
      <c r="I15" s="46" t="s">
        <v>65</v>
      </c>
      <c r="J15" s="100">
        <v>1395.9</v>
      </c>
      <c r="K15" s="27">
        <v>1583.268</v>
      </c>
      <c r="L15" s="28">
        <v>-11.83425673985705</v>
      </c>
      <c r="M15" s="29">
        <v>12.279907027199203</v>
      </c>
      <c r="N15" s="30">
        <v>13.150958421660667</v>
      </c>
      <c r="O15" s="28">
        <v>-6.6234822324947329</v>
      </c>
    </row>
    <row r="16" spans="1:17" ht="15.75" x14ac:dyDescent="0.25">
      <c r="A16" s="46" t="s">
        <v>45</v>
      </c>
      <c r="B16" s="101">
        <v>1051.8</v>
      </c>
      <c r="C16" s="32">
        <v>1048.9490000000001</v>
      </c>
      <c r="D16" s="33">
        <v>0.27179586424124386</v>
      </c>
      <c r="E16" s="34">
        <v>35.123484344536742</v>
      </c>
      <c r="F16" s="35">
        <v>34.605796947130571</v>
      </c>
      <c r="G16" s="33">
        <v>1.4959557157347767</v>
      </c>
      <c r="I16" s="46" t="s">
        <v>45</v>
      </c>
      <c r="J16" s="101">
        <v>885.97799999999995</v>
      </c>
      <c r="K16" s="32">
        <v>927.77200000000005</v>
      </c>
      <c r="L16" s="33">
        <v>-4.5047705686310957</v>
      </c>
      <c r="M16" s="34">
        <v>40.411766738634938</v>
      </c>
      <c r="N16" s="35">
        <v>45.504692898615971</v>
      </c>
      <c r="O16" s="33">
        <v>-11.192089948454383</v>
      </c>
    </row>
    <row r="17" spans="1:15" ht="15.75" x14ac:dyDescent="0.25">
      <c r="A17" s="46" t="s">
        <v>46</v>
      </c>
      <c r="B17" s="101">
        <v>1159.6189999999999</v>
      </c>
      <c r="C17" s="32">
        <v>1170.809</v>
      </c>
      <c r="D17" s="33">
        <v>-0.95574940062811731</v>
      </c>
      <c r="E17" s="34">
        <v>2.8868712304351307</v>
      </c>
      <c r="F17" s="35">
        <v>2.9563693197335068</v>
      </c>
      <c r="G17" s="33">
        <v>-2.3507918592742256</v>
      </c>
      <c r="I17" s="46" t="s">
        <v>46</v>
      </c>
      <c r="J17" s="101">
        <v>945.96500000000003</v>
      </c>
      <c r="K17" s="32">
        <v>946.226</v>
      </c>
      <c r="L17" s="33">
        <v>-2.758326234958321E-2</v>
      </c>
      <c r="M17" s="34">
        <v>3.2786634834350252</v>
      </c>
      <c r="N17" s="35">
        <v>3.4836086368775896</v>
      </c>
      <c r="O17" s="33">
        <v>-5.8831279516593398</v>
      </c>
    </row>
    <row r="18" spans="1:15" ht="15.75" x14ac:dyDescent="0.25">
      <c r="A18" s="46" t="s">
        <v>47</v>
      </c>
      <c r="B18" s="101">
        <v>1850.136</v>
      </c>
      <c r="C18" s="32">
        <v>1386.5550000000001</v>
      </c>
      <c r="D18" s="33">
        <v>33.434014517996033</v>
      </c>
      <c r="E18" s="34">
        <v>4.1684737320743737E-2</v>
      </c>
      <c r="F18" s="35">
        <v>3.1512879003261864E-2</v>
      </c>
      <c r="G18" s="33">
        <v>32.278416441826835</v>
      </c>
      <c r="I18" s="46" t="s">
        <v>47</v>
      </c>
      <c r="J18" s="101">
        <v>1035.777</v>
      </c>
      <c r="K18" s="32">
        <v>1031.837</v>
      </c>
      <c r="L18" s="33">
        <v>0.38184325625075033</v>
      </c>
      <c r="M18" s="34">
        <v>0.16141528602257807</v>
      </c>
      <c r="N18" s="35">
        <v>0.12604837800840357</v>
      </c>
      <c r="O18" s="33">
        <v>28.058201599243592</v>
      </c>
    </row>
    <row r="19" spans="1:15" ht="16.5" thickBot="1" x14ac:dyDescent="0.3">
      <c r="A19" s="46" t="s">
        <v>44</v>
      </c>
      <c r="B19" s="101" t="s">
        <v>71</v>
      </c>
      <c r="C19" s="32" t="s">
        <v>71</v>
      </c>
      <c r="D19" s="33" t="s">
        <v>55</v>
      </c>
      <c r="E19" s="34">
        <v>4.0554908491793475E-2</v>
      </c>
      <c r="F19" s="35">
        <v>0.18110205840315058</v>
      </c>
      <c r="G19" s="33">
        <v>-77.606599919745605</v>
      </c>
      <c r="I19" s="46" t="s">
        <v>44</v>
      </c>
      <c r="J19" s="101">
        <v>919.00099999999998</v>
      </c>
      <c r="K19" s="32">
        <v>944.00800000000004</v>
      </c>
      <c r="L19" s="33">
        <v>-2.6490241608122029</v>
      </c>
      <c r="M19" s="34">
        <v>0.24264879329177502</v>
      </c>
      <c r="N19" s="35">
        <v>0.30021946304459174</v>
      </c>
      <c r="O19" s="33">
        <v>-19.176195030455343</v>
      </c>
    </row>
    <row r="20" spans="1:15" ht="18.75" x14ac:dyDescent="0.3">
      <c r="A20" s="157" t="s">
        <v>19</v>
      </c>
      <c r="B20" s="110"/>
      <c r="C20" s="104"/>
      <c r="D20" s="111"/>
      <c r="E20" s="111"/>
      <c r="F20" s="111"/>
      <c r="G20" s="112"/>
      <c r="I20" s="157" t="s">
        <v>19</v>
      </c>
      <c r="J20" s="110"/>
      <c r="K20" s="104"/>
      <c r="L20" s="111"/>
      <c r="M20" s="111"/>
      <c r="N20" s="111"/>
      <c r="O20" s="112"/>
    </row>
    <row r="21" spans="1:15" ht="15.75" x14ac:dyDescent="0.25">
      <c r="A21" s="46" t="s">
        <v>65</v>
      </c>
      <c r="B21" s="100">
        <v>1692.8489999999999</v>
      </c>
      <c r="C21" s="27">
        <v>1595.0909999999999</v>
      </c>
      <c r="D21" s="28">
        <v>6.128678551881996</v>
      </c>
      <c r="E21" s="29">
        <v>10.649033144024235</v>
      </c>
      <c r="F21" s="30">
        <v>11.060201453946469</v>
      </c>
      <c r="G21" s="28">
        <v>-3.7175481082717692</v>
      </c>
      <c r="I21" s="46" t="s">
        <v>65</v>
      </c>
      <c r="J21" s="100">
        <v>2542.875</v>
      </c>
      <c r="K21" s="27">
        <v>2707.1709999999998</v>
      </c>
      <c r="L21" s="28">
        <v>-6.0689184392119975</v>
      </c>
      <c r="M21" s="29">
        <v>8.3341471708753332</v>
      </c>
      <c r="N21" s="30">
        <v>5.224731973613161</v>
      </c>
      <c r="O21" s="28">
        <v>59.51339155703824</v>
      </c>
    </row>
    <row r="22" spans="1:15" ht="15.75" x14ac:dyDescent="0.25">
      <c r="A22" s="46" t="s">
        <v>45</v>
      </c>
      <c r="B22" s="101">
        <v>1567.085</v>
      </c>
      <c r="C22" s="32">
        <v>1579.2539999999999</v>
      </c>
      <c r="D22" s="33">
        <v>-0.77055369180637623</v>
      </c>
      <c r="E22" s="34">
        <v>21.94337694340469</v>
      </c>
      <c r="F22" s="35">
        <v>19.460797827637482</v>
      </c>
      <c r="G22" s="33">
        <v>12.756820854700749</v>
      </c>
      <c r="I22" s="46" t="s">
        <v>45</v>
      </c>
      <c r="J22" s="101">
        <v>1952.0360000000001</v>
      </c>
      <c r="K22" s="32">
        <v>1855.345</v>
      </c>
      <c r="L22" s="33">
        <v>5.2114835785258284</v>
      </c>
      <c r="M22" s="34">
        <v>21.140694731791694</v>
      </c>
      <c r="N22" s="35">
        <v>18.64805637139834</v>
      </c>
      <c r="O22" s="33">
        <v>13.366746167801512</v>
      </c>
    </row>
    <row r="23" spans="1:15" ht="15.75" x14ac:dyDescent="0.25">
      <c r="A23" s="46" t="s">
        <v>46</v>
      </c>
      <c r="B23" s="101">
        <v>1904.1610000000001</v>
      </c>
      <c r="C23" s="32">
        <v>1717.6669999999999</v>
      </c>
      <c r="D23" s="33">
        <v>10.857401347292587</v>
      </c>
      <c r="E23" s="34">
        <v>1.4728607186662785</v>
      </c>
      <c r="F23" s="35">
        <v>1.7625657605025504</v>
      </c>
      <c r="G23" s="33">
        <v>-16.436552231314757</v>
      </c>
      <c r="I23" s="46" t="s">
        <v>46</v>
      </c>
      <c r="J23" s="101">
        <v>1861.4190000000001</v>
      </c>
      <c r="K23" s="32">
        <v>1872.1320000000001</v>
      </c>
      <c r="L23" s="33">
        <v>-0.57223529110126659</v>
      </c>
      <c r="M23" s="34">
        <v>3.0349379204722959</v>
      </c>
      <c r="N23" s="35">
        <v>3.1295782666959355</v>
      </c>
      <c r="O23" s="33">
        <v>-3.0240606931219682</v>
      </c>
    </row>
    <row r="24" spans="1:15" ht="15.75" x14ac:dyDescent="0.25">
      <c r="A24" s="46" t="s">
        <v>47</v>
      </c>
      <c r="B24" s="101" t="s">
        <v>71</v>
      </c>
      <c r="C24" s="32" t="s">
        <v>71</v>
      </c>
      <c r="D24" s="90" t="s">
        <v>55</v>
      </c>
      <c r="E24" s="34">
        <v>4.7571740166326657E-4</v>
      </c>
      <c r="F24" s="35">
        <v>7.9752156164205809E-4</v>
      </c>
      <c r="G24" s="33">
        <v>-40.350527867386113</v>
      </c>
      <c r="I24" s="46" t="s">
        <v>47</v>
      </c>
      <c r="J24" s="101">
        <v>3546.6320000000001</v>
      </c>
      <c r="K24" s="32">
        <v>4431.3249999999998</v>
      </c>
      <c r="L24" s="90">
        <v>-19.96452528306996</v>
      </c>
      <c r="M24" s="34">
        <v>0.11844466380496343</v>
      </c>
      <c r="N24" s="35">
        <v>1.9494770327570892E-2</v>
      </c>
      <c r="O24" s="33">
        <v>507.57147591244279</v>
      </c>
    </row>
    <row r="25" spans="1:15" ht="16.5" thickBot="1" x14ac:dyDescent="0.3">
      <c r="A25" s="46" t="s">
        <v>44</v>
      </c>
      <c r="B25" s="101">
        <v>2403.6759999999999</v>
      </c>
      <c r="C25" s="32">
        <v>2403.7310000000002</v>
      </c>
      <c r="D25" s="33">
        <v>-2.288109609614846E-3</v>
      </c>
      <c r="E25" s="34">
        <v>2.2398162779394779</v>
      </c>
      <c r="F25" s="35">
        <v>1.6011430854988378</v>
      </c>
      <c r="G25" s="33">
        <v>39.888576993833183</v>
      </c>
      <c r="I25" s="46" t="s">
        <v>44</v>
      </c>
      <c r="J25" s="101">
        <v>1915.6210000000001</v>
      </c>
      <c r="K25" s="32">
        <v>1931.6590000000001</v>
      </c>
      <c r="L25" s="33">
        <v>-0.83027076725239857</v>
      </c>
      <c r="M25" s="34">
        <v>4.9924050176465018</v>
      </c>
      <c r="N25" s="35">
        <v>4.248898545476492</v>
      </c>
      <c r="O25" s="33">
        <v>17.498805024694448</v>
      </c>
    </row>
    <row r="26" spans="1:15" ht="18.75" x14ac:dyDescent="0.3">
      <c r="A26" s="157" t="s">
        <v>64</v>
      </c>
      <c r="B26" s="110"/>
      <c r="C26" s="104"/>
      <c r="D26" s="111"/>
      <c r="E26" s="111"/>
      <c r="F26" s="111"/>
      <c r="G26" s="112"/>
      <c r="I26" s="157" t="s">
        <v>64</v>
      </c>
      <c r="J26" s="110"/>
      <c r="K26" s="104"/>
      <c r="L26" s="111"/>
      <c r="M26" s="111"/>
      <c r="N26" s="111"/>
      <c r="O26" s="112"/>
    </row>
    <row r="27" spans="1:15" ht="15.75" x14ac:dyDescent="0.25">
      <c r="A27" s="46" t="s">
        <v>65</v>
      </c>
      <c r="B27" s="100">
        <v>3934.6770000000001</v>
      </c>
      <c r="C27" s="27">
        <v>3937.5030000000002</v>
      </c>
      <c r="D27" s="28">
        <v>-7.1771373888477583E-2</v>
      </c>
      <c r="E27" s="29">
        <v>0.34602494503481851</v>
      </c>
      <c r="F27" s="30">
        <v>0.44585766223151269</v>
      </c>
      <c r="G27" s="28">
        <v>-22.391163291224498</v>
      </c>
      <c r="I27" s="46" t="s">
        <v>65</v>
      </c>
      <c r="J27" s="100">
        <v>4753.47</v>
      </c>
      <c r="K27" s="27">
        <v>4753.6679999999997</v>
      </c>
      <c r="L27" s="28">
        <v>-4.1652046377536394E-3</v>
      </c>
      <c r="M27" s="29">
        <v>0.56465300721736167</v>
      </c>
      <c r="N27" s="30">
        <v>0.62871969564657737</v>
      </c>
      <c r="O27" s="28">
        <v>-10.19002408749567</v>
      </c>
    </row>
    <row r="28" spans="1:15" ht="15.75" x14ac:dyDescent="0.25">
      <c r="A28" s="46" t="s">
        <v>45</v>
      </c>
      <c r="B28" s="101">
        <v>3533.2489999999998</v>
      </c>
      <c r="C28" s="32">
        <v>3569.68</v>
      </c>
      <c r="D28" s="33">
        <v>-1.0205676699311994</v>
      </c>
      <c r="E28" s="34">
        <v>0.9162911802786593</v>
      </c>
      <c r="F28" s="35">
        <v>0.97021731169276526</v>
      </c>
      <c r="G28" s="33">
        <v>-5.5581497839921585</v>
      </c>
      <c r="I28" s="46" t="s">
        <v>45</v>
      </c>
      <c r="J28" s="101">
        <v>3765.6460000000002</v>
      </c>
      <c r="K28" s="32">
        <v>3877.2779999999998</v>
      </c>
      <c r="L28" s="33">
        <v>-2.8791332476030767</v>
      </c>
      <c r="M28" s="34">
        <v>1.7053777883952275</v>
      </c>
      <c r="N28" s="35">
        <v>1.4354827252300246</v>
      </c>
      <c r="O28" s="33">
        <v>18.801693564229712</v>
      </c>
    </row>
    <row r="29" spans="1:15" ht="15.75" x14ac:dyDescent="0.25">
      <c r="A29" s="46" t="s">
        <v>46</v>
      </c>
      <c r="B29" s="102">
        <v>3288.489</v>
      </c>
      <c r="C29" s="47">
        <v>3144.1959999999999</v>
      </c>
      <c r="D29" s="33">
        <v>4.5891859158907433</v>
      </c>
      <c r="E29" s="34">
        <v>0.2668972838914952</v>
      </c>
      <c r="F29" s="35">
        <v>0.29680734875165238</v>
      </c>
      <c r="G29" s="33">
        <v>-10.077265602066959</v>
      </c>
      <c r="I29" s="46" t="s">
        <v>46</v>
      </c>
      <c r="J29" s="102">
        <v>3435.8809999999999</v>
      </c>
      <c r="K29" s="47">
        <v>3500.828</v>
      </c>
      <c r="L29" s="33">
        <v>-1.8551896865541557</v>
      </c>
      <c r="M29" s="34">
        <v>0.54088895099095358</v>
      </c>
      <c r="N29" s="35">
        <v>0.66100623992881469</v>
      </c>
      <c r="O29" s="33">
        <v>-18.171884270078422</v>
      </c>
    </row>
    <row r="30" spans="1:15" ht="15.75" x14ac:dyDescent="0.25">
      <c r="A30" s="158" t="s">
        <v>47</v>
      </c>
      <c r="B30" s="321" t="s">
        <v>55</v>
      </c>
      <c r="C30" s="322" t="s">
        <v>55</v>
      </c>
      <c r="D30" s="90" t="s">
        <v>55</v>
      </c>
      <c r="E30" s="34" t="s">
        <v>55</v>
      </c>
      <c r="F30" s="35" t="s">
        <v>55</v>
      </c>
      <c r="G30" s="33" t="s">
        <v>55</v>
      </c>
      <c r="I30" s="158" t="s">
        <v>47</v>
      </c>
      <c r="J30" s="321" t="s">
        <v>71</v>
      </c>
      <c r="K30" s="322" t="s">
        <v>71</v>
      </c>
      <c r="L30" s="90" t="s">
        <v>55</v>
      </c>
      <c r="M30" s="34">
        <v>3.0049386166164089E-4</v>
      </c>
      <c r="N30" s="35">
        <v>3.2046197798746669E-4</v>
      </c>
      <c r="O30" s="33">
        <v>-6.2310407154157783</v>
      </c>
    </row>
    <row r="31" spans="1:15" ht="16.5" thickBot="1" x14ac:dyDescent="0.3">
      <c r="A31" s="156" t="s">
        <v>44</v>
      </c>
      <c r="B31" s="103" t="s">
        <v>71</v>
      </c>
      <c r="C31" s="36">
        <v>1940.5029999999999</v>
      </c>
      <c r="D31" s="37" t="s">
        <v>55</v>
      </c>
      <c r="E31" s="38">
        <v>3.710595732973479E-2</v>
      </c>
      <c r="F31" s="39">
        <v>3.5414268264267607E-2</v>
      </c>
      <c r="G31" s="37">
        <v>4.7768573187606105</v>
      </c>
      <c r="I31" s="156" t="s">
        <v>44</v>
      </c>
      <c r="J31" s="103" t="s">
        <v>71</v>
      </c>
      <c r="K31" s="36" t="s">
        <v>71</v>
      </c>
      <c r="L31" s="37" t="s">
        <v>55</v>
      </c>
      <c r="M31" s="38">
        <v>0.22542047855650763</v>
      </c>
      <c r="N31" s="39">
        <v>0.24039989382026458</v>
      </c>
      <c r="O31" s="37">
        <v>-6.2310407154157668</v>
      </c>
    </row>
    <row r="32" spans="1:15" ht="18.75" x14ac:dyDescent="0.3">
      <c r="A32" s="157" t="s">
        <v>72</v>
      </c>
      <c r="B32" s="110"/>
      <c r="C32" s="104"/>
      <c r="D32" s="111"/>
      <c r="E32" s="111"/>
      <c r="F32" s="111"/>
      <c r="G32" s="112"/>
      <c r="I32" s="157" t="s">
        <v>72</v>
      </c>
      <c r="J32" s="110"/>
      <c r="K32" s="104"/>
      <c r="L32" s="111"/>
      <c r="M32" s="111"/>
      <c r="N32" s="111"/>
      <c r="O32" s="112"/>
    </row>
    <row r="33" spans="1:15" ht="15.75" x14ac:dyDescent="0.25">
      <c r="A33" s="46" t="s">
        <v>65</v>
      </c>
      <c r="B33" s="100">
        <v>4767.0640000000003</v>
      </c>
      <c r="C33" s="27">
        <v>4920.4949999999999</v>
      </c>
      <c r="D33" s="28">
        <v>-3.1182025385657255</v>
      </c>
      <c r="E33" s="29">
        <v>0.29807659525884178</v>
      </c>
      <c r="F33" s="30">
        <v>0.31767223717515275</v>
      </c>
      <c r="G33" s="28">
        <v>-6.1685094330439254</v>
      </c>
      <c r="I33" s="46" t="s">
        <v>65</v>
      </c>
      <c r="J33" s="100">
        <v>4625.1930000000002</v>
      </c>
      <c r="K33" s="27">
        <v>4937.9380000000001</v>
      </c>
      <c r="L33" s="28">
        <v>-6.3335141105457362</v>
      </c>
      <c r="M33" s="29">
        <v>0.49696676487807712</v>
      </c>
      <c r="N33" s="30">
        <v>0.54393079730406024</v>
      </c>
      <c r="O33" s="28">
        <v>-8.6341925588247168</v>
      </c>
    </row>
    <row r="34" spans="1:15" ht="15.75" x14ac:dyDescent="0.25">
      <c r="A34" s="46" t="s">
        <v>45</v>
      </c>
      <c r="B34" s="100">
        <v>5260.5860000000002</v>
      </c>
      <c r="C34" s="27">
        <v>5354.1639999999998</v>
      </c>
      <c r="D34" s="33">
        <v>-1.7477611817643153</v>
      </c>
      <c r="E34" s="34">
        <v>1.519679239613305</v>
      </c>
      <c r="F34" s="35">
        <v>1.5859039572804341</v>
      </c>
      <c r="G34" s="33">
        <v>-4.175834063791207</v>
      </c>
      <c r="I34" s="46" t="s">
        <v>45</v>
      </c>
      <c r="J34" s="100">
        <v>3099.107</v>
      </c>
      <c r="K34" s="27">
        <v>3200.768</v>
      </c>
      <c r="L34" s="33">
        <v>-3.1761439754458949</v>
      </c>
      <c r="M34" s="34">
        <v>1.6600282564394582</v>
      </c>
      <c r="N34" s="35">
        <v>1.7711666471718963</v>
      </c>
      <c r="O34" s="33">
        <v>-6.274869217410906</v>
      </c>
    </row>
    <row r="35" spans="1:15" ht="15.75" x14ac:dyDescent="0.25">
      <c r="A35" s="46" t="s">
        <v>46</v>
      </c>
      <c r="B35" s="100">
        <v>2526.962</v>
      </c>
      <c r="C35" s="27">
        <v>3292.0160000000001</v>
      </c>
      <c r="D35" s="33">
        <v>-23.239680487579651</v>
      </c>
      <c r="E35" s="34">
        <v>0.22691720059337817</v>
      </c>
      <c r="F35" s="35">
        <v>0.3539486909114658</v>
      </c>
      <c r="G35" s="33">
        <v>-35.889803686224788</v>
      </c>
      <c r="I35" s="46" t="s">
        <v>46</v>
      </c>
      <c r="J35" s="100">
        <v>4550.5680000000002</v>
      </c>
      <c r="K35" s="27">
        <v>4668.915</v>
      </c>
      <c r="L35" s="33">
        <v>-2.5347859192124886</v>
      </c>
      <c r="M35" s="34">
        <v>0.30282268908951865</v>
      </c>
      <c r="N35" s="35">
        <v>0.3293815030414512</v>
      </c>
      <c r="O35" s="33">
        <v>-8.0632378280787194</v>
      </c>
    </row>
    <row r="36" spans="1:15" ht="15.75" x14ac:dyDescent="0.25">
      <c r="A36" s="158" t="s">
        <v>47</v>
      </c>
      <c r="B36" s="100" t="s">
        <v>71</v>
      </c>
      <c r="C36" s="27" t="s">
        <v>71</v>
      </c>
      <c r="D36" s="90" t="s">
        <v>55</v>
      </c>
      <c r="E36" s="34">
        <v>0.16134748539745794</v>
      </c>
      <c r="F36" s="35">
        <v>0.17545474356125279</v>
      </c>
      <c r="G36" s="33">
        <v>-8.0403971288869052</v>
      </c>
      <c r="I36" s="158" t="s">
        <v>47</v>
      </c>
      <c r="J36" s="100" t="s">
        <v>55</v>
      </c>
      <c r="K36" s="27" t="s">
        <v>55</v>
      </c>
      <c r="L36" s="90" t="s">
        <v>55</v>
      </c>
      <c r="M36" s="34" t="s">
        <v>55</v>
      </c>
      <c r="N36" s="35" t="s">
        <v>55</v>
      </c>
      <c r="O36" s="33" t="s">
        <v>55</v>
      </c>
    </row>
    <row r="37" spans="1:15" ht="16.5" thickBot="1" x14ac:dyDescent="0.3">
      <c r="A37" s="156" t="s">
        <v>44</v>
      </c>
      <c r="B37" s="159">
        <v>363.66199999999998</v>
      </c>
      <c r="C37" s="40" t="s">
        <v>71</v>
      </c>
      <c r="D37" s="37" t="s">
        <v>55</v>
      </c>
      <c r="E37" s="38">
        <v>0.12190258417621207</v>
      </c>
      <c r="F37" s="39">
        <v>0.12889672807079749</v>
      </c>
      <c r="G37" s="37">
        <v>-5.4261609268652977</v>
      </c>
      <c r="I37" s="156" t="s">
        <v>44</v>
      </c>
      <c r="J37" s="159" t="s">
        <v>71</v>
      </c>
      <c r="K37" s="40" t="s">
        <v>71</v>
      </c>
      <c r="L37" s="37" t="s">
        <v>55</v>
      </c>
      <c r="M37" s="38">
        <v>0.36352244914517001</v>
      </c>
      <c r="N37" s="39">
        <v>0.38767887787033783</v>
      </c>
      <c r="O37" s="37">
        <v>-6.2310407154157943</v>
      </c>
    </row>
    <row r="39" spans="1:15" ht="15.75" x14ac:dyDescent="0.2">
      <c r="A39" s="53" t="s">
        <v>23</v>
      </c>
      <c r="B39" s="85"/>
      <c r="C39" s="85"/>
      <c r="E39" s="85"/>
    </row>
    <row r="40" spans="1:15" ht="15.75" x14ac:dyDescent="0.25">
      <c r="A40" s="86" t="s">
        <v>56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="80" zoomScaleNormal="80" workbookViewId="0">
      <selection activeCell="W21" sqref="W21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6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5.75" x14ac:dyDescent="0.25">
      <c r="A2" s="55"/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2" ht="13.5" thickBo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4"/>
      <c r="L3" s="51"/>
    </row>
    <row r="4" spans="1:12" ht="16.5" thickBot="1" x14ac:dyDescent="0.3">
      <c r="A4" s="67" t="s">
        <v>32</v>
      </c>
      <c r="B4" s="70"/>
      <c r="C4" s="57"/>
      <c r="D4" s="57"/>
      <c r="E4" s="68" t="s">
        <v>33</v>
      </c>
      <c r="F4" s="57"/>
      <c r="G4" s="57"/>
      <c r="H4" s="57"/>
      <c r="I4" s="57"/>
      <c r="J4" s="57"/>
      <c r="K4" s="63"/>
      <c r="L4" s="64"/>
    </row>
    <row r="5" spans="1:12" ht="15.75" x14ac:dyDescent="0.2">
      <c r="A5" s="58" t="s">
        <v>34</v>
      </c>
      <c r="B5" s="65" t="s">
        <v>37</v>
      </c>
      <c r="C5" s="65"/>
      <c r="D5" s="65"/>
      <c r="E5" s="65"/>
      <c r="F5" s="65"/>
      <c r="G5" s="65"/>
      <c r="H5" s="65"/>
      <c r="I5" s="65"/>
      <c r="J5" s="65"/>
      <c r="K5" s="65"/>
      <c r="L5" s="66"/>
    </row>
    <row r="6" spans="1:12" ht="16.5" thickBot="1" x14ac:dyDescent="0.3">
      <c r="A6" s="71" t="s">
        <v>35</v>
      </c>
      <c r="B6" s="59" t="s">
        <v>36</v>
      </c>
      <c r="C6" s="60"/>
      <c r="D6" s="60"/>
      <c r="E6" s="60"/>
      <c r="F6" s="60"/>
      <c r="G6" s="60"/>
      <c r="H6" s="60"/>
      <c r="I6" s="60"/>
      <c r="J6" s="61"/>
      <c r="K6" s="61"/>
      <c r="L6" s="62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H4" sqref="H4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J28" sqref="J28"/>
    </sheetView>
  </sheetViews>
  <sheetFormatPr defaultRowHeight="12.75" x14ac:dyDescent="0.2"/>
  <cols>
    <col min="1" max="1" width="8.85546875" style="165" customWidth="1"/>
    <col min="2" max="2" width="46.7109375" style="165" customWidth="1"/>
    <col min="3" max="18" width="12.28515625" style="165" customWidth="1"/>
    <col min="19" max="20" width="11.140625" style="165" customWidth="1"/>
    <col min="21" max="16384" width="9.140625" style="165"/>
  </cols>
  <sheetData>
    <row r="2" spans="1:18" ht="21" x14ac:dyDescent="0.25">
      <c r="A2" s="164" t="s">
        <v>76</v>
      </c>
    </row>
    <row r="4" spans="1:18" ht="15.75" x14ac:dyDescent="0.25">
      <c r="A4" s="166" t="s">
        <v>77</v>
      </c>
    </row>
    <row r="5" spans="1:18" ht="21" thickBot="1" x14ac:dyDescent="0.35">
      <c r="A5" s="167"/>
    </row>
    <row r="6" spans="1:18" ht="15" thickBot="1" x14ac:dyDescent="0.25">
      <c r="A6" s="168"/>
      <c r="B6" s="169"/>
      <c r="C6" s="170" t="s">
        <v>78</v>
      </c>
      <c r="D6" s="171"/>
      <c r="E6" s="172"/>
      <c r="F6" s="172"/>
      <c r="G6" s="172"/>
      <c r="H6" s="173"/>
      <c r="I6" s="174" t="s">
        <v>79</v>
      </c>
      <c r="J6" s="172"/>
      <c r="K6" s="172"/>
      <c r="L6" s="172"/>
      <c r="M6" s="172"/>
      <c r="N6" s="175"/>
      <c r="O6" s="176" t="s">
        <v>80</v>
      </c>
      <c r="P6" s="172"/>
      <c r="Q6" s="172"/>
      <c r="R6" s="173"/>
    </row>
    <row r="7" spans="1:18" ht="21" customHeight="1" x14ac:dyDescent="0.2">
      <c r="A7" s="177" t="s">
        <v>81</v>
      </c>
      <c r="B7" s="178" t="s">
        <v>82</v>
      </c>
      <c r="C7" s="179" t="s">
        <v>83</v>
      </c>
      <c r="D7" s="180"/>
      <c r="E7" s="181" t="s">
        <v>84</v>
      </c>
      <c r="F7" s="180"/>
      <c r="G7" s="181" t="s">
        <v>85</v>
      </c>
      <c r="H7" s="180"/>
      <c r="I7" s="181" t="s">
        <v>83</v>
      </c>
      <c r="J7" s="180"/>
      <c r="K7" s="181" t="s">
        <v>84</v>
      </c>
      <c r="L7" s="180"/>
      <c r="M7" s="181" t="s">
        <v>85</v>
      </c>
      <c r="N7" s="182"/>
      <c r="O7" s="183" t="s">
        <v>83</v>
      </c>
      <c r="P7" s="180"/>
      <c r="Q7" s="179" t="s">
        <v>84</v>
      </c>
      <c r="R7" s="180"/>
    </row>
    <row r="8" spans="1:18" ht="15.75" thickBot="1" x14ac:dyDescent="0.25">
      <c r="A8" s="184"/>
      <c r="B8" s="185"/>
      <c r="C8" s="298" t="s">
        <v>155</v>
      </c>
      <c r="D8" s="299" t="s">
        <v>156</v>
      </c>
      <c r="E8" s="300" t="s">
        <v>155</v>
      </c>
      <c r="F8" s="299" t="s">
        <v>156</v>
      </c>
      <c r="G8" s="300" t="s">
        <v>155</v>
      </c>
      <c r="H8" s="299" t="s">
        <v>156</v>
      </c>
      <c r="I8" s="300" t="s">
        <v>155</v>
      </c>
      <c r="J8" s="299" t="s">
        <v>156</v>
      </c>
      <c r="K8" s="300" t="s">
        <v>155</v>
      </c>
      <c r="L8" s="299" t="s">
        <v>156</v>
      </c>
      <c r="M8" s="300" t="s">
        <v>155</v>
      </c>
      <c r="N8" s="301" t="s">
        <v>156</v>
      </c>
      <c r="O8" s="302" t="s">
        <v>155</v>
      </c>
      <c r="P8" s="299" t="s">
        <v>156</v>
      </c>
      <c r="Q8" s="300" t="s">
        <v>155</v>
      </c>
      <c r="R8" s="299" t="s">
        <v>156</v>
      </c>
    </row>
    <row r="9" spans="1:18" ht="33" customHeight="1" thickBot="1" x14ac:dyDescent="0.3">
      <c r="A9" s="186"/>
      <c r="B9" s="187" t="s">
        <v>86</v>
      </c>
      <c r="C9" s="260">
        <v>93628.487999999998</v>
      </c>
      <c r="D9" s="261">
        <v>64513.298999999999</v>
      </c>
      <c r="E9" s="260">
        <v>396627.22100000002</v>
      </c>
      <c r="F9" s="261">
        <v>279530.43099999998</v>
      </c>
      <c r="G9" s="260">
        <v>367405.47200000001</v>
      </c>
      <c r="H9" s="261">
        <v>266035.87400000001</v>
      </c>
      <c r="I9" s="260">
        <v>302793.18499999994</v>
      </c>
      <c r="J9" s="261">
        <v>258375.38699999999</v>
      </c>
      <c r="K9" s="260">
        <v>1282821.5680000002</v>
      </c>
      <c r="L9" s="261">
        <v>1126393.9720000001</v>
      </c>
      <c r="M9" s="260">
        <v>813896.19299999997</v>
      </c>
      <c r="N9" s="261">
        <v>881709.8110000001</v>
      </c>
      <c r="O9" s="260">
        <v>-209164.69699999993</v>
      </c>
      <c r="P9" s="261">
        <v>-193862.08799999999</v>
      </c>
      <c r="Q9" s="260">
        <v>-886194.34700000018</v>
      </c>
      <c r="R9" s="262">
        <v>-846863.54100000008</v>
      </c>
    </row>
    <row r="10" spans="1:18" ht="12.75" customHeight="1" x14ac:dyDescent="0.2">
      <c r="A10" s="381" t="s">
        <v>87</v>
      </c>
      <c r="B10" s="382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4"/>
    </row>
    <row r="11" spans="1:18" ht="33" customHeight="1" x14ac:dyDescent="0.2">
      <c r="A11" s="188" t="s">
        <v>88</v>
      </c>
      <c r="B11" s="189" t="s">
        <v>89</v>
      </c>
      <c r="C11" s="265">
        <v>23514</v>
      </c>
      <c r="D11" s="266">
        <v>18291.069</v>
      </c>
      <c r="E11" s="267">
        <v>99620.69</v>
      </c>
      <c r="F11" s="266">
        <v>79573.207000000009</v>
      </c>
      <c r="G11" s="268">
        <v>67265.301000000007</v>
      </c>
      <c r="H11" s="266">
        <v>68725.762000000002</v>
      </c>
      <c r="I11" s="265">
        <v>8792.7089999999989</v>
      </c>
      <c r="J11" s="266">
        <v>8524.0609999999997</v>
      </c>
      <c r="K11" s="265">
        <v>37207.142</v>
      </c>
      <c r="L11" s="266">
        <v>36923.976999999999</v>
      </c>
      <c r="M11" s="265">
        <v>12871.541000000001</v>
      </c>
      <c r="N11" s="269">
        <v>11712.719000000001</v>
      </c>
      <c r="O11" s="270">
        <v>14721.291000000001</v>
      </c>
      <c r="P11" s="266">
        <v>9767.0079999999998</v>
      </c>
      <c r="Q11" s="265">
        <v>62413.548000000003</v>
      </c>
      <c r="R11" s="266">
        <v>42649.23000000001</v>
      </c>
    </row>
    <row r="12" spans="1:18" ht="33" customHeight="1" x14ac:dyDescent="0.2">
      <c r="A12" s="190" t="s">
        <v>90</v>
      </c>
      <c r="B12" s="191" t="s">
        <v>91</v>
      </c>
      <c r="C12" s="271">
        <v>22151.578000000001</v>
      </c>
      <c r="D12" s="272">
        <v>17877.830999999998</v>
      </c>
      <c r="E12" s="273">
        <v>93814.956999999995</v>
      </c>
      <c r="F12" s="272">
        <v>77792.323000000004</v>
      </c>
      <c r="G12" s="274">
        <v>65564.951000000001</v>
      </c>
      <c r="H12" s="272">
        <v>68082.451000000001</v>
      </c>
      <c r="I12" s="275">
        <v>4348.7839999999997</v>
      </c>
      <c r="J12" s="272">
        <v>4124.7489999999998</v>
      </c>
      <c r="K12" s="275">
        <v>18351.3</v>
      </c>
      <c r="L12" s="272">
        <v>17896.216</v>
      </c>
      <c r="M12" s="275">
        <v>8273.0889999999999</v>
      </c>
      <c r="N12" s="276">
        <v>7119.41</v>
      </c>
      <c r="O12" s="270">
        <v>17802.794000000002</v>
      </c>
      <c r="P12" s="266">
        <v>13753.081999999999</v>
      </c>
      <c r="Q12" s="265">
        <v>75463.656999999992</v>
      </c>
      <c r="R12" s="266">
        <v>59896.107000000004</v>
      </c>
    </row>
    <row r="13" spans="1:18" ht="33" customHeight="1" x14ac:dyDescent="0.2">
      <c r="A13" s="192" t="s">
        <v>92</v>
      </c>
      <c r="B13" s="193" t="s">
        <v>93</v>
      </c>
      <c r="C13" s="277">
        <v>1362.422</v>
      </c>
      <c r="D13" s="278">
        <v>413.238</v>
      </c>
      <c r="E13" s="279">
        <v>5805.7330000000002</v>
      </c>
      <c r="F13" s="278">
        <v>1780.884</v>
      </c>
      <c r="G13" s="279">
        <v>1700.35</v>
      </c>
      <c r="H13" s="278">
        <v>643.31100000000004</v>
      </c>
      <c r="I13" s="280">
        <v>4443.9250000000002</v>
      </c>
      <c r="J13" s="278">
        <v>4399.3119999999999</v>
      </c>
      <c r="K13" s="280">
        <v>18855.842000000001</v>
      </c>
      <c r="L13" s="278">
        <v>19027.760999999999</v>
      </c>
      <c r="M13" s="280">
        <v>4598.4520000000002</v>
      </c>
      <c r="N13" s="281">
        <v>4593.3090000000002</v>
      </c>
      <c r="O13" s="282">
        <v>-3081.5030000000002</v>
      </c>
      <c r="P13" s="278">
        <v>-3986.0740000000001</v>
      </c>
      <c r="Q13" s="280">
        <v>-13050.109</v>
      </c>
      <c r="R13" s="278">
        <v>-17246.877</v>
      </c>
    </row>
    <row r="14" spans="1:18" ht="31.5" x14ac:dyDescent="0.2">
      <c r="A14" s="194" t="s">
        <v>94</v>
      </c>
      <c r="B14" s="195" t="s">
        <v>95</v>
      </c>
      <c r="C14" s="283">
        <v>4811.357</v>
      </c>
      <c r="D14" s="284">
        <v>4219.8620000000001</v>
      </c>
      <c r="E14" s="285">
        <v>20489.886999999999</v>
      </c>
      <c r="F14" s="284">
        <v>18342.843000000001</v>
      </c>
      <c r="G14" s="285">
        <v>11296.5</v>
      </c>
      <c r="H14" s="284">
        <v>12017.114</v>
      </c>
      <c r="I14" s="286">
        <v>264857.82799999998</v>
      </c>
      <c r="J14" s="284">
        <v>226761.24299999999</v>
      </c>
      <c r="K14" s="283">
        <v>1122063.9010000001</v>
      </c>
      <c r="L14" s="284">
        <v>989158.99600000004</v>
      </c>
      <c r="M14" s="286">
        <v>642214.076</v>
      </c>
      <c r="N14" s="287">
        <v>731727.31400000001</v>
      </c>
      <c r="O14" s="288">
        <v>-260046.47099999999</v>
      </c>
      <c r="P14" s="284">
        <v>-222541.38099999999</v>
      </c>
      <c r="Q14" s="286">
        <v>-1101574.014</v>
      </c>
      <c r="R14" s="284">
        <v>-970816.15300000005</v>
      </c>
    </row>
    <row r="15" spans="1:18" ht="33" customHeight="1" x14ac:dyDescent="0.2">
      <c r="A15" s="196" t="s">
        <v>96</v>
      </c>
      <c r="B15" s="197" t="s">
        <v>97</v>
      </c>
      <c r="C15" s="289">
        <v>2030.6769999999999</v>
      </c>
      <c r="D15" s="290">
        <v>1581.9359999999999</v>
      </c>
      <c r="E15" s="285">
        <v>8611.8850000000002</v>
      </c>
      <c r="F15" s="290">
        <v>6855.6850000000004</v>
      </c>
      <c r="G15" s="285">
        <v>8982.3760000000002</v>
      </c>
      <c r="H15" s="290">
        <v>6618.1980000000003</v>
      </c>
      <c r="I15" s="286">
        <v>25129.059000000001</v>
      </c>
      <c r="J15" s="284">
        <v>19711.948</v>
      </c>
      <c r="K15" s="291">
        <v>106500.72199999999</v>
      </c>
      <c r="L15" s="290">
        <v>85709.523000000001</v>
      </c>
      <c r="M15" s="292">
        <v>139516.53599999999</v>
      </c>
      <c r="N15" s="287">
        <v>122170.084</v>
      </c>
      <c r="O15" s="288">
        <v>-23098.382000000001</v>
      </c>
      <c r="P15" s="284">
        <v>-18130.011999999999</v>
      </c>
      <c r="Q15" s="286">
        <v>-97888.837</v>
      </c>
      <c r="R15" s="284">
        <v>-78853.838000000003</v>
      </c>
    </row>
    <row r="16" spans="1:18" ht="32.25" thickBot="1" x14ac:dyDescent="0.25">
      <c r="A16" s="198" t="s">
        <v>98</v>
      </c>
      <c r="B16" s="199" t="s">
        <v>99</v>
      </c>
      <c r="C16" s="293">
        <v>63272.453999999998</v>
      </c>
      <c r="D16" s="294">
        <v>40420.432000000001</v>
      </c>
      <c r="E16" s="295">
        <v>267904.75900000002</v>
      </c>
      <c r="F16" s="294">
        <v>174758.696</v>
      </c>
      <c r="G16" s="295">
        <v>279861.29499999998</v>
      </c>
      <c r="H16" s="294">
        <v>178674.8</v>
      </c>
      <c r="I16" s="295">
        <v>4013.5889999999999</v>
      </c>
      <c r="J16" s="294">
        <v>3378.1350000000002</v>
      </c>
      <c r="K16" s="295">
        <v>17049.803</v>
      </c>
      <c r="L16" s="294">
        <v>14601.476000000001</v>
      </c>
      <c r="M16" s="295">
        <v>19294.04</v>
      </c>
      <c r="N16" s="296">
        <v>16099.694</v>
      </c>
      <c r="O16" s="297">
        <v>59258.864999999998</v>
      </c>
      <c r="P16" s="294">
        <v>37042.296999999999</v>
      </c>
      <c r="Q16" s="295">
        <v>250854.95600000001</v>
      </c>
      <c r="R16" s="294">
        <v>160157.22</v>
      </c>
    </row>
    <row r="17" spans="1:18" ht="12.75" customHeight="1" x14ac:dyDescent="0.2">
      <c r="A17" s="381" t="s">
        <v>100</v>
      </c>
      <c r="B17" s="382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263"/>
      <c r="O17" s="263"/>
      <c r="P17" s="263"/>
      <c r="Q17" s="263"/>
      <c r="R17" s="264"/>
    </row>
    <row r="18" spans="1:18" ht="32.25" thickBot="1" x14ac:dyDescent="0.25">
      <c r="A18" s="200" t="s">
        <v>101</v>
      </c>
      <c r="B18" s="201" t="s">
        <v>102</v>
      </c>
      <c r="C18" s="293">
        <v>34966.326999999997</v>
      </c>
      <c r="D18" s="294">
        <v>45302.754000000001</v>
      </c>
      <c r="E18" s="295">
        <v>148314.84</v>
      </c>
      <c r="F18" s="294">
        <v>196516.889</v>
      </c>
      <c r="G18" s="295">
        <v>46157.667000000001</v>
      </c>
      <c r="H18" s="294">
        <v>53732.237000000001</v>
      </c>
      <c r="I18" s="295">
        <v>80123.48</v>
      </c>
      <c r="J18" s="294">
        <v>90390.993000000002</v>
      </c>
      <c r="K18" s="295">
        <v>339507.70799999998</v>
      </c>
      <c r="L18" s="294">
        <v>391980.88500000001</v>
      </c>
      <c r="M18" s="295">
        <v>109509.36</v>
      </c>
      <c r="N18" s="296">
        <v>136571.285</v>
      </c>
      <c r="O18" s="297">
        <v>-45157.152999999998</v>
      </c>
      <c r="P18" s="294">
        <v>-45088.239000000001</v>
      </c>
      <c r="Q18" s="295">
        <v>-191192.86799999999</v>
      </c>
      <c r="R18" s="294">
        <v>-195463.99600000001</v>
      </c>
    </row>
    <row r="19" spans="1:18" x14ac:dyDescent="0.2">
      <c r="B19" s="308"/>
      <c r="F19" s="202"/>
    </row>
    <row r="20" spans="1:18" x14ac:dyDescent="0.2">
      <c r="A20" s="203"/>
      <c r="B20" s="202"/>
      <c r="F20" s="202"/>
      <c r="G20" s="203"/>
    </row>
    <row r="21" spans="1:18" x14ac:dyDescent="0.2">
      <c r="B21" s="202"/>
      <c r="F21" s="203"/>
    </row>
    <row r="23" spans="1:18" x14ac:dyDescent="0.2">
      <c r="E23" s="203"/>
    </row>
    <row r="24" spans="1:18" x14ac:dyDescent="0.2">
      <c r="E24" s="203"/>
      <c r="F24" s="203"/>
    </row>
    <row r="26" spans="1:18" x14ac:dyDescent="0.2">
      <c r="I26" s="203"/>
    </row>
    <row r="31" spans="1:18" x14ac:dyDescent="0.2">
      <c r="L31" s="165" t="s">
        <v>144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1"/>
  <sheetViews>
    <sheetView zoomScaleNormal="100" workbookViewId="0">
      <selection activeCell="J1" sqref="J1"/>
    </sheetView>
  </sheetViews>
  <sheetFormatPr defaultRowHeight="12.75" x14ac:dyDescent="0.2"/>
  <cols>
    <col min="1" max="1" width="14.7109375" style="205" customWidth="1"/>
    <col min="2" max="2" width="13.140625" style="205" customWidth="1"/>
    <col min="3" max="3" width="10.7109375" style="205" customWidth="1"/>
    <col min="4" max="4" width="11.140625" style="205" customWidth="1"/>
    <col min="5" max="5" width="14.7109375" style="205" customWidth="1"/>
    <col min="6" max="7" width="10.7109375" style="205" customWidth="1"/>
    <col min="8" max="8" width="11.7109375" style="205" customWidth="1"/>
    <col min="9" max="9" width="8" style="206" customWidth="1"/>
    <col min="10" max="10" width="14.7109375" style="206" customWidth="1"/>
    <col min="11" max="11" width="10.7109375" style="206" customWidth="1"/>
    <col min="12" max="12" width="10.7109375" style="205" customWidth="1"/>
    <col min="13" max="13" width="11.42578125" style="205" customWidth="1"/>
    <col min="14" max="14" width="14.7109375" style="205" customWidth="1"/>
    <col min="15" max="16" width="10.7109375" style="205" customWidth="1"/>
    <col min="17" max="17" width="11.42578125" style="205" customWidth="1"/>
    <col min="18" max="16384" width="9.140625" style="205"/>
  </cols>
  <sheetData>
    <row r="1" spans="1:18" ht="18.75" x14ac:dyDescent="0.3">
      <c r="A1" s="204" t="s">
        <v>103</v>
      </c>
    </row>
    <row r="2" spans="1:18" ht="15.75" x14ac:dyDescent="0.25">
      <c r="A2" s="207" t="s">
        <v>77</v>
      </c>
    </row>
    <row r="3" spans="1:18" ht="12.75" customHeight="1" x14ac:dyDescent="0.2">
      <c r="A3" s="208"/>
    </row>
    <row r="4" spans="1:18" s="210" customFormat="1" ht="13.5" customHeight="1" x14ac:dyDescent="0.2">
      <c r="A4" s="209" t="s">
        <v>104</v>
      </c>
      <c r="B4" s="209"/>
      <c r="C4" s="209"/>
      <c r="D4" s="209"/>
      <c r="E4" s="209"/>
      <c r="F4" s="209"/>
      <c r="G4" s="209"/>
      <c r="J4" s="209" t="s">
        <v>105</v>
      </c>
      <c r="K4" s="209"/>
      <c r="L4" s="209"/>
      <c r="M4" s="209"/>
      <c r="N4" s="209"/>
      <c r="O4" s="209"/>
      <c r="P4" s="209"/>
    </row>
    <row r="5" spans="1:18" s="210" customFormat="1" ht="13.5" customHeight="1" thickBot="1" x14ac:dyDescent="0.25">
      <c r="A5" s="209" t="s">
        <v>157</v>
      </c>
      <c r="B5" s="209"/>
      <c r="C5" s="209"/>
      <c r="D5" s="209"/>
      <c r="E5" s="209"/>
      <c r="F5" s="209"/>
      <c r="G5" s="209"/>
      <c r="J5" s="209" t="s">
        <v>157</v>
      </c>
      <c r="K5" s="209"/>
      <c r="L5" s="209"/>
      <c r="M5" s="209"/>
      <c r="N5" s="209"/>
      <c r="O5" s="209"/>
      <c r="P5" s="209"/>
    </row>
    <row r="6" spans="1:18" s="210" customFormat="1" ht="21" thickBot="1" x14ac:dyDescent="0.35">
      <c r="A6" s="211" t="s">
        <v>106</v>
      </c>
      <c r="B6" s="212"/>
      <c r="C6" s="212"/>
      <c r="D6" s="212"/>
      <c r="E6" s="212"/>
      <c r="F6" s="212"/>
      <c r="G6" s="212"/>
      <c r="H6" s="213"/>
      <c r="J6" s="211" t="s">
        <v>107</v>
      </c>
      <c r="K6" s="212"/>
      <c r="L6" s="212"/>
      <c r="M6" s="212"/>
      <c r="N6" s="212"/>
      <c r="O6" s="212"/>
      <c r="P6" s="212"/>
      <c r="Q6" s="213"/>
    </row>
    <row r="7" spans="1:18" s="210" customFormat="1" ht="16.5" thickBot="1" x14ac:dyDescent="0.3">
      <c r="A7" s="214" t="s">
        <v>155</v>
      </c>
      <c r="B7" s="215"/>
      <c r="C7" s="216"/>
      <c r="D7" s="217"/>
      <c r="E7" s="218" t="s">
        <v>156</v>
      </c>
      <c r="F7" s="215"/>
      <c r="G7" s="216"/>
      <c r="H7" s="219"/>
      <c r="J7" s="214" t="s">
        <v>155</v>
      </c>
      <c r="K7" s="215"/>
      <c r="L7" s="216"/>
      <c r="M7" s="217"/>
      <c r="N7" s="218" t="s">
        <v>156</v>
      </c>
      <c r="O7" s="215"/>
      <c r="P7" s="216"/>
      <c r="Q7" s="219"/>
    </row>
    <row r="8" spans="1:18" s="210" customFormat="1" ht="43.5" thickBot="1" x14ac:dyDescent="0.25">
      <c r="A8" s="220" t="s">
        <v>108</v>
      </c>
      <c r="B8" s="221" t="s">
        <v>83</v>
      </c>
      <c r="C8" s="222" t="s">
        <v>84</v>
      </c>
      <c r="D8" s="223" t="s">
        <v>109</v>
      </c>
      <c r="E8" s="224" t="s">
        <v>108</v>
      </c>
      <c r="F8" s="221" t="s">
        <v>83</v>
      </c>
      <c r="G8" s="222" t="s">
        <v>84</v>
      </c>
      <c r="H8" s="225" t="s">
        <v>109</v>
      </c>
      <c r="J8" s="220" t="s">
        <v>108</v>
      </c>
      <c r="K8" s="221" t="s">
        <v>83</v>
      </c>
      <c r="L8" s="222" t="s">
        <v>84</v>
      </c>
      <c r="M8" s="225" t="s">
        <v>109</v>
      </c>
      <c r="N8" s="220" t="s">
        <v>108</v>
      </c>
      <c r="O8" s="221" t="s">
        <v>83</v>
      </c>
      <c r="P8" s="222" t="s">
        <v>84</v>
      </c>
      <c r="Q8" s="225" t="s">
        <v>109</v>
      </c>
      <c r="R8" s="226"/>
    </row>
    <row r="9" spans="1:18" s="210" customFormat="1" ht="15" thickBot="1" x14ac:dyDescent="0.25">
      <c r="A9" s="303" t="s">
        <v>21</v>
      </c>
      <c r="B9" s="304">
        <v>63272.453999999998</v>
      </c>
      <c r="C9" s="227">
        <v>267904.75900000002</v>
      </c>
      <c r="D9" s="228">
        <v>279861.29499999998</v>
      </c>
      <c r="E9" s="229" t="s">
        <v>21</v>
      </c>
      <c r="F9" s="230">
        <v>40420.432000000001</v>
      </c>
      <c r="G9" s="231">
        <v>174758.696</v>
      </c>
      <c r="H9" s="228">
        <v>178674.8</v>
      </c>
      <c r="J9" s="303" t="s">
        <v>21</v>
      </c>
      <c r="K9" s="230">
        <v>4013.5889999999999</v>
      </c>
      <c r="L9" s="336">
        <v>17049.803</v>
      </c>
      <c r="M9" s="228">
        <v>19294.04</v>
      </c>
      <c r="N9" s="303" t="s">
        <v>21</v>
      </c>
      <c r="O9" s="230">
        <v>3378.1350000000002</v>
      </c>
      <c r="P9" s="336">
        <v>14601.476000000001</v>
      </c>
      <c r="Q9" s="228">
        <v>16099.694</v>
      </c>
    </row>
    <row r="10" spans="1:18" s="210" customFormat="1" x14ac:dyDescent="0.2">
      <c r="A10" s="232" t="s">
        <v>112</v>
      </c>
      <c r="B10" s="233">
        <v>19372.874</v>
      </c>
      <c r="C10" s="234">
        <v>81969.906000000003</v>
      </c>
      <c r="D10" s="233">
        <v>84024.497000000003</v>
      </c>
      <c r="E10" s="235" t="s">
        <v>111</v>
      </c>
      <c r="F10" s="236">
        <v>9372.3250000000007</v>
      </c>
      <c r="G10" s="237">
        <v>40452.841999999997</v>
      </c>
      <c r="H10" s="238">
        <v>44260.237000000001</v>
      </c>
      <c r="J10" s="339" t="s">
        <v>111</v>
      </c>
      <c r="K10" s="340">
        <v>1213.9570000000001</v>
      </c>
      <c r="L10" s="341">
        <v>5129.058</v>
      </c>
      <c r="M10" s="364">
        <v>5267.48</v>
      </c>
      <c r="N10" s="339" t="s">
        <v>111</v>
      </c>
      <c r="O10" s="342">
        <v>1926.701</v>
      </c>
      <c r="P10" s="343">
        <v>8329.3799999999992</v>
      </c>
      <c r="Q10" s="344">
        <v>8254.5190000000002</v>
      </c>
    </row>
    <row r="11" spans="1:18" s="210" customFormat="1" x14ac:dyDescent="0.2">
      <c r="A11" s="239" t="s">
        <v>111</v>
      </c>
      <c r="B11" s="240">
        <v>16214.097</v>
      </c>
      <c r="C11" s="241">
        <v>68454.274999999994</v>
      </c>
      <c r="D11" s="240">
        <v>75651.622000000003</v>
      </c>
      <c r="E11" s="242" t="s">
        <v>112</v>
      </c>
      <c r="F11" s="243">
        <v>8014.7929999999997</v>
      </c>
      <c r="G11" s="244">
        <v>34410.303</v>
      </c>
      <c r="H11" s="245">
        <v>31359.067999999999</v>
      </c>
      <c r="J11" s="239" t="s">
        <v>116</v>
      </c>
      <c r="K11" s="240">
        <v>1135.326</v>
      </c>
      <c r="L11" s="241">
        <v>4863.4179999999997</v>
      </c>
      <c r="M11" s="320">
        <v>5962.71</v>
      </c>
      <c r="N11" s="239" t="s">
        <v>116</v>
      </c>
      <c r="O11" s="243">
        <v>1173.338</v>
      </c>
      <c r="P11" s="305">
        <v>5054.5240000000003</v>
      </c>
      <c r="Q11" s="245">
        <v>6342.4369999999999</v>
      </c>
    </row>
    <row r="12" spans="1:18" s="210" customFormat="1" x14ac:dyDescent="0.2">
      <c r="A12" s="239" t="s">
        <v>115</v>
      </c>
      <c r="B12" s="240">
        <v>6783.9719999999998</v>
      </c>
      <c r="C12" s="241">
        <v>28987.288</v>
      </c>
      <c r="D12" s="240">
        <v>26743.117999999999</v>
      </c>
      <c r="E12" s="242" t="s">
        <v>110</v>
      </c>
      <c r="F12" s="243">
        <v>5970.9369999999999</v>
      </c>
      <c r="G12" s="244">
        <v>25861.276999999998</v>
      </c>
      <c r="H12" s="245">
        <v>28039.177</v>
      </c>
      <c r="J12" s="239" t="s">
        <v>136</v>
      </c>
      <c r="K12" s="240">
        <v>1067.44</v>
      </c>
      <c r="L12" s="241">
        <v>4537.3429999999998</v>
      </c>
      <c r="M12" s="320">
        <v>5134.71</v>
      </c>
      <c r="N12" s="239" t="s">
        <v>113</v>
      </c>
      <c r="O12" s="243">
        <v>218.727</v>
      </c>
      <c r="P12" s="305">
        <v>957.36500000000001</v>
      </c>
      <c r="Q12" s="245">
        <v>1200.0350000000001</v>
      </c>
    </row>
    <row r="13" spans="1:18" s="210" customFormat="1" x14ac:dyDescent="0.2">
      <c r="A13" s="239" t="s">
        <v>114</v>
      </c>
      <c r="B13" s="240">
        <v>5994.8109999999997</v>
      </c>
      <c r="C13" s="241">
        <v>25486.99</v>
      </c>
      <c r="D13" s="240">
        <v>27869.371999999999</v>
      </c>
      <c r="E13" s="242" t="s">
        <v>124</v>
      </c>
      <c r="F13" s="243">
        <v>3997.4369999999999</v>
      </c>
      <c r="G13" s="244">
        <v>17325.746999999999</v>
      </c>
      <c r="H13" s="245">
        <v>19016.3</v>
      </c>
      <c r="J13" s="239" t="s">
        <v>113</v>
      </c>
      <c r="K13" s="240">
        <v>351.35</v>
      </c>
      <c r="L13" s="241">
        <v>1491.4749999999999</v>
      </c>
      <c r="M13" s="320">
        <v>1845.44</v>
      </c>
      <c r="N13" s="239" t="s">
        <v>117</v>
      </c>
      <c r="O13" s="243">
        <v>45.628999999999998</v>
      </c>
      <c r="P13" s="305">
        <v>201.215</v>
      </c>
      <c r="Q13" s="245">
        <v>214.56299999999999</v>
      </c>
    </row>
    <row r="14" spans="1:18" s="210" customFormat="1" ht="13.5" thickBot="1" x14ac:dyDescent="0.25">
      <c r="A14" s="239" t="s">
        <v>119</v>
      </c>
      <c r="B14" s="240">
        <v>4384.1509999999998</v>
      </c>
      <c r="C14" s="241">
        <v>18546.955000000002</v>
      </c>
      <c r="D14" s="240">
        <v>17977.810000000001</v>
      </c>
      <c r="E14" s="242" t="s">
        <v>119</v>
      </c>
      <c r="F14" s="243">
        <v>3387.0459999999998</v>
      </c>
      <c r="G14" s="244">
        <v>14739.201999999999</v>
      </c>
      <c r="H14" s="245">
        <v>14248.791999999999</v>
      </c>
      <c r="J14" s="253" t="s">
        <v>117</v>
      </c>
      <c r="K14" s="254">
        <v>245.51599999999999</v>
      </c>
      <c r="L14" s="255">
        <v>1028.509</v>
      </c>
      <c r="M14" s="345">
        <v>1083.7</v>
      </c>
      <c r="N14" s="253" t="s">
        <v>124</v>
      </c>
      <c r="O14" s="257">
        <v>13.74</v>
      </c>
      <c r="P14" s="346">
        <v>58.991999999999997</v>
      </c>
      <c r="Q14" s="259">
        <v>88.14</v>
      </c>
    </row>
    <row r="15" spans="1:18" s="210" customFormat="1" x14ac:dyDescent="0.2">
      <c r="A15" s="246" t="s">
        <v>110</v>
      </c>
      <c r="B15" s="247">
        <v>4113.0389999999998</v>
      </c>
      <c r="C15" s="248">
        <v>17412.742999999999</v>
      </c>
      <c r="D15" s="247">
        <v>20344.416000000001</v>
      </c>
      <c r="E15" s="249" t="s">
        <v>126</v>
      </c>
      <c r="F15" s="250">
        <v>3212.6190000000001</v>
      </c>
      <c r="G15" s="251">
        <v>13804.055</v>
      </c>
      <c r="H15" s="252">
        <v>13923.498</v>
      </c>
      <c r="J15" s="329"/>
      <c r="K15" s="347"/>
      <c r="L15" s="347"/>
      <c r="M15" s="347"/>
      <c r="N15" s="329"/>
      <c r="O15" s="330"/>
      <c r="P15" s="330"/>
      <c r="Q15" s="330"/>
    </row>
    <row r="16" spans="1:18" s="210" customFormat="1" x14ac:dyDescent="0.2">
      <c r="A16" s="246" t="s">
        <v>124</v>
      </c>
      <c r="B16" s="247">
        <v>2839.5340000000001</v>
      </c>
      <c r="C16" s="248">
        <v>12000.098</v>
      </c>
      <c r="D16" s="247">
        <v>15301.01</v>
      </c>
      <c r="E16" s="249" t="s">
        <v>114</v>
      </c>
      <c r="F16" s="250">
        <v>1526.5619999999999</v>
      </c>
      <c r="G16" s="251">
        <v>6570.1989999999996</v>
      </c>
      <c r="H16" s="252">
        <v>6666.7479999999996</v>
      </c>
      <c r="J16" s="329"/>
      <c r="K16" s="347"/>
      <c r="L16" s="347"/>
      <c r="M16" s="347"/>
      <c r="N16" s="329"/>
      <c r="O16" s="330"/>
      <c r="P16" s="330"/>
      <c r="Q16" s="330"/>
    </row>
    <row r="17" spans="1:17" ht="13.5" thickBot="1" x14ac:dyDescent="0.25">
      <c r="A17" s="253" t="s">
        <v>120</v>
      </c>
      <c r="B17" s="254">
        <v>1274.377</v>
      </c>
      <c r="C17" s="255">
        <v>5409.8789999999999</v>
      </c>
      <c r="D17" s="254">
        <v>1883.6</v>
      </c>
      <c r="E17" s="256" t="s">
        <v>113</v>
      </c>
      <c r="F17" s="257">
        <v>1302.1780000000001</v>
      </c>
      <c r="G17" s="258">
        <v>5631.2449999999999</v>
      </c>
      <c r="H17" s="259">
        <v>6221.6769999999997</v>
      </c>
      <c r="I17" s="334"/>
      <c r="J17" s="329"/>
      <c r="K17" s="347"/>
      <c r="L17" s="347"/>
      <c r="M17" s="347"/>
      <c r="N17" s="329"/>
      <c r="O17" s="330"/>
      <c r="P17" s="330"/>
      <c r="Q17" s="330"/>
    </row>
    <row r="18" spans="1:17" s="210" customFormat="1" x14ac:dyDescent="0.2">
      <c r="A18" s="208"/>
      <c r="B18" s="331"/>
      <c r="C18" s="331"/>
      <c r="D18" s="331"/>
      <c r="E18" s="329"/>
      <c r="F18" s="330"/>
      <c r="G18" s="330"/>
      <c r="H18" s="330"/>
      <c r="J18" s="332"/>
      <c r="K18" s="333"/>
      <c r="L18" s="333"/>
      <c r="M18" s="333"/>
    </row>
    <row r="19" spans="1:17" s="210" customFormat="1" x14ac:dyDescent="0.2">
      <c r="A19" s="205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17" s="210" customFormat="1" x14ac:dyDescent="0.2">
      <c r="A20" s="209" t="s">
        <v>121</v>
      </c>
      <c r="B20" s="209"/>
      <c r="C20" s="209"/>
      <c r="D20" s="209"/>
      <c r="E20" s="209"/>
      <c r="F20" s="209"/>
      <c r="G20" s="209"/>
      <c r="J20" s="209" t="s">
        <v>122</v>
      </c>
      <c r="K20" s="209"/>
      <c r="L20" s="209"/>
      <c r="M20" s="209"/>
      <c r="N20" s="209"/>
      <c r="O20" s="209"/>
      <c r="P20" s="209"/>
    </row>
    <row r="21" spans="1:17" s="210" customFormat="1" ht="13.5" thickBot="1" x14ac:dyDescent="0.25">
      <c r="A21" s="209" t="s">
        <v>157</v>
      </c>
      <c r="B21" s="209"/>
      <c r="C21" s="209"/>
      <c r="D21" s="209"/>
      <c r="E21" s="209"/>
      <c r="F21" s="209"/>
      <c r="G21" s="209"/>
      <c r="J21" s="209" t="s">
        <v>157</v>
      </c>
      <c r="K21" s="209"/>
      <c r="L21" s="209"/>
      <c r="M21" s="209"/>
      <c r="N21" s="209"/>
      <c r="O21" s="209"/>
      <c r="P21" s="209"/>
    </row>
    <row r="22" spans="1:17" s="210" customFormat="1" ht="21" thickBot="1" x14ac:dyDescent="0.35">
      <c r="A22" s="211" t="s">
        <v>106</v>
      </c>
      <c r="B22" s="212"/>
      <c r="C22" s="212"/>
      <c r="D22" s="212"/>
      <c r="E22" s="212"/>
      <c r="F22" s="212"/>
      <c r="G22" s="212"/>
      <c r="H22" s="213"/>
      <c r="J22" s="211" t="s">
        <v>107</v>
      </c>
      <c r="K22" s="212"/>
      <c r="L22" s="212"/>
      <c r="M22" s="212"/>
      <c r="N22" s="212"/>
      <c r="O22" s="212"/>
      <c r="P22" s="212"/>
      <c r="Q22" s="213"/>
    </row>
    <row r="23" spans="1:17" s="210" customFormat="1" ht="16.5" thickBot="1" x14ac:dyDescent="0.3">
      <c r="A23" s="214" t="s">
        <v>155</v>
      </c>
      <c r="B23" s="215"/>
      <c r="C23" s="216"/>
      <c r="D23" s="217"/>
      <c r="E23" s="218" t="s">
        <v>156</v>
      </c>
      <c r="F23" s="215"/>
      <c r="G23" s="216"/>
      <c r="H23" s="219"/>
      <c r="J23" s="214" t="s">
        <v>155</v>
      </c>
      <c r="K23" s="215"/>
      <c r="L23" s="216"/>
      <c r="M23" s="217"/>
      <c r="N23" s="218" t="s">
        <v>156</v>
      </c>
      <c r="O23" s="215"/>
      <c r="P23" s="216"/>
      <c r="Q23" s="219"/>
    </row>
    <row r="24" spans="1:17" s="210" customFormat="1" ht="43.5" thickBot="1" x14ac:dyDescent="0.25">
      <c r="A24" s="220" t="s">
        <v>108</v>
      </c>
      <c r="B24" s="221" t="s">
        <v>83</v>
      </c>
      <c r="C24" s="222" t="s">
        <v>84</v>
      </c>
      <c r="D24" s="223" t="s">
        <v>109</v>
      </c>
      <c r="E24" s="224" t="s">
        <v>108</v>
      </c>
      <c r="F24" s="221" t="s">
        <v>83</v>
      </c>
      <c r="G24" s="222" t="s">
        <v>84</v>
      </c>
      <c r="H24" s="225" t="s">
        <v>109</v>
      </c>
      <c r="J24" s="220" t="s">
        <v>108</v>
      </c>
      <c r="K24" s="221" t="s">
        <v>83</v>
      </c>
      <c r="L24" s="222" t="s">
        <v>84</v>
      </c>
      <c r="M24" s="223" t="s">
        <v>109</v>
      </c>
      <c r="N24" s="224" t="s">
        <v>108</v>
      </c>
      <c r="O24" s="221" t="s">
        <v>83</v>
      </c>
      <c r="P24" s="222" t="s">
        <v>84</v>
      </c>
      <c r="Q24" s="225" t="s">
        <v>109</v>
      </c>
    </row>
    <row r="25" spans="1:17" s="210" customFormat="1" ht="15" thickBot="1" x14ac:dyDescent="0.25">
      <c r="A25" s="303" t="s">
        <v>21</v>
      </c>
      <c r="B25" s="304">
        <v>4811.357</v>
      </c>
      <c r="C25" s="227">
        <v>20489.886999999999</v>
      </c>
      <c r="D25" s="228">
        <v>11296.5</v>
      </c>
      <c r="E25" s="229" t="s">
        <v>21</v>
      </c>
      <c r="F25" s="230">
        <v>4219.8620000000001</v>
      </c>
      <c r="G25" s="231">
        <v>18342.843000000001</v>
      </c>
      <c r="H25" s="228">
        <v>12017.114</v>
      </c>
      <c r="J25" s="303" t="s">
        <v>21</v>
      </c>
      <c r="K25" s="304">
        <v>264857.82799999998</v>
      </c>
      <c r="L25" s="227">
        <v>1122063.9010000001</v>
      </c>
      <c r="M25" s="228">
        <v>642214.076</v>
      </c>
      <c r="N25" s="229" t="s">
        <v>21</v>
      </c>
      <c r="O25" s="230">
        <v>226761.24299999999</v>
      </c>
      <c r="P25" s="231">
        <v>989158.99600000004</v>
      </c>
      <c r="Q25" s="228">
        <v>731727.31400000001</v>
      </c>
    </row>
    <row r="26" spans="1:17" s="210" customFormat="1" x14ac:dyDescent="0.2">
      <c r="A26" s="339" t="s">
        <v>124</v>
      </c>
      <c r="B26" s="340">
        <v>1970.329</v>
      </c>
      <c r="C26" s="341">
        <v>8481.9140000000007</v>
      </c>
      <c r="D26" s="340">
        <v>4925.0550000000003</v>
      </c>
      <c r="E26" s="352" t="s">
        <v>118</v>
      </c>
      <c r="F26" s="342">
        <v>2764.2510000000002</v>
      </c>
      <c r="G26" s="373">
        <v>12036.467000000001</v>
      </c>
      <c r="H26" s="344">
        <v>7871.16</v>
      </c>
      <c r="J26" s="232" t="s">
        <v>123</v>
      </c>
      <c r="K26" s="233">
        <v>123833.217</v>
      </c>
      <c r="L26" s="234">
        <v>522559.75400000002</v>
      </c>
      <c r="M26" s="233">
        <v>300615.98200000002</v>
      </c>
      <c r="N26" s="235" t="s">
        <v>123</v>
      </c>
      <c r="O26" s="236">
        <v>145833.78099999999</v>
      </c>
      <c r="P26" s="237">
        <v>639805.88</v>
      </c>
      <c r="Q26" s="238">
        <v>476505.95400000003</v>
      </c>
    </row>
    <row r="27" spans="1:17" s="210" customFormat="1" x14ac:dyDescent="0.2">
      <c r="A27" s="239" t="s">
        <v>148</v>
      </c>
      <c r="B27" s="240">
        <v>1237.9159999999999</v>
      </c>
      <c r="C27" s="241">
        <v>5217.6120000000001</v>
      </c>
      <c r="D27" s="240">
        <v>2921.44</v>
      </c>
      <c r="E27" s="242" t="s">
        <v>113</v>
      </c>
      <c r="F27" s="243">
        <v>922.06500000000005</v>
      </c>
      <c r="G27" s="244">
        <v>4000.596</v>
      </c>
      <c r="H27" s="245">
        <v>2637.06</v>
      </c>
      <c r="J27" s="239" t="s">
        <v>138</v>
      </c>
      <c r="K27" s="240">
        <v>36449.784</v>
      </c>
      <c r="L27" s="241">
        <v>153766.44500000001</v>
      </c>
      <c r="M27" s="240">
        <v>84134.236000000004</v>
      </c>
      <c r="N27" s="242" t="s">
        <v>138</v>
      </c>
      <c r="O27" s="243">
        <v>39862.769999999997</v>
      </c>
      <c r="P27" s="244">
        <v>172356.55100000001</v>
      </c>
      <c r="Q27" s="245">
        <v>127721.564</v>
      </c>
    </row>
    <row r="28" spans="1:17" s="210" customFormat="1" x14ac:dyDescent="0.2">
      <c r="A28" s="239" t="s">
        <v>113</v>
      </c>
      <c r="B28" s="240">
        <v>812.86199999999997</v>
      </c>
      <c r="C28" s="241">
        <v>3437.047</v>
      </c>
      <c r="D28" s="240">
        <v>2077.48</v>
      </c>
      <c r="E28" s="242" t="s">
        <v>117</v>
      </c>
      <c r="F28" s="243">
        <v>322.78399999999999</v>
      </c>
      <c r="G28" s="244">
        <v>1395.0419999999999</v>
      </c>
      <c r="H28" s="245">
        <v>933.49900000000002</v>
      </c>
      <c r="J28" s="239" t="s">
        <v>131</v>
      </c>
      <c r="K28" s="240">
        <v>34153.406999999999</v>
      </c>
      <c r="L28" s="241">
        <v>145326.96400000001</v>
      </c>
      <c r="M28" s="240">
        <v>83390.922999999995</v>
      </c>
      <c r="N28" s="242" t="s">
        <v>131</v>
      </c>
      <c r="O28" s="243">
        <v>13948.446</v>
      </c>
      <c r="P28" s="244">
        <v>59984.262000000002</v>
      </c>
      <c r="Q28" s="245">
        <v>41683.898999999998</v>
      </c>
    </row>
    <row r="29" spans="1:17" s="210" customFormat="1" x14ac:dyDescent="0.2">
      <c r="A29" s="239" t="s">
        <v>118</v>
      </c>
      <c r="B29" s="240">
        <v>448.64499999999998</v>
      </c>
      <c r="C29" s="241">
        <v>1904.386</v>
      </c>
      <c r="D29" s="240">
        <v>894.15</v>
      </c>
      <c r="E29" s="242" t="s">
        <v>124</v>
      </c>
      <c r="F29" s="243">
        <v>172.98400000000001</v>
      </c>
      <c r="G29" s="244">
        <v>748.32100000000003</v>
      </c>
      <c r="H29" s="245">
        <v>519.72</v>
      </c>
      <c r="J29" s="239" t="s">
        <v>142</v>
      </c>
      <c r="K29" s="240">
        <v>31078.826000000001</v>
      </c>
      <c r="L29" s="241">
        <v>132773.731</v>
      </c>
      <c r="M29" s="240">
        <v>77936.346000000005</v>
      </c>
      <c r="N29" s="242" t="s">
        <v>147</v>
      </c>
      <c r="O29" s="243">
        <v>12904.6</v>
      </c>
      <c r="P29" s="244">
        <v>56329.830999999998</v>
      </c>
      <c r="Q29" s="245">
        <v>42153.432000000001</v>
      </c>
    </row>
    <row r="30" spans="1:17" s="210" customFormat="1" x14ac:dyDescent="0.2">
      <c r="A30" s="239" t="s">
        <v>131</v>
      </c>
      <c r="B30" s="240">
        <v>252.06899999999999</v>
      </c>
      <c r="C30" s="241">
        <v>1071.557</v>
      </c>
      <c r="D30" s="240">
        <v>252.5</v>
      </c>
      <c r="E30" s="242" t="s">
        <v>116</v>
      </c>
      <c r="F30" s="243">
        <v>25.08</v>
      </c>
      <c r="G30" s="244">
        <v>106.672</v>
      </c>
      <c r="H30" s="245">
        <v>44</v>
      </c>
      <c r="J30" s="239" t="s">
        <v>125</v>
      </c>
      <c r="K30" s="240">
        <v>24267.285</v>
      </c>
      <c r="L30" s="241">
        <v>104189.145</v>
      </c>
      <c r="M30" s="240">
        <v>60245.338000000003</v>
      </c>
      <c r="N30" s="242" t="s">
        <v>142</v>
      </c>
      <c r="O30" s="243">
        <v>10267.012000000001</v>
      </c>
      <c r="P30" s="244">
        <v>43610.79</v>
      </c>
      <c r="Q30" s="245">
        <v>33275.839999999997</v>
      </c>
    </row>
    <row r="31" spans="1:17" x14ac:dyDescent="0.2">
      <c r="A31" s="246" t="s">
        <v>111</v>
      </c>
      <c r="B31" s="247">
        <v>47.274000000000001</v>
      </c>
      <c r="C31" s="248">
        <v>201.97300000000001</v>
      </c>
      <c r="D31" s="247">
        <v>203.01</v>
      </c>
      <c r="E31" s="249" t="s">
        <v>131</v>
      </c>
      <c r="F31" s="250">
        <v>12.535</v>
      </c>
      <c r="G31" s="251">
        <v>55.034999999999997</v>
      </c>
      <c r="H31" s="252">
        <v>11.5</v>
      </c>
      <c r="I31" s="210"/>
      <c r="J31" s="246" t="s">
        <v>111</v>
      </c>
      <c r="K31" s="247">
        <v>11876.775</v>
      </c>
      <c r="L31" s="248">
        <v>49907.173999999999</v>
      </c>
      <c r="M31" s="247">
        <v>29231.348999999998</v>
      </c>
      <c r="N31" s="249" t="s">
        <v>116</v>
      </c>
      <c r="O31" s="250">
        <v>1506.7429999999999</v>
      </c>
      <c r="P31" s="251">
        <v>6514.29</v>
      </c>
      <c r="Q31" s="252">
        <v>6428.9</v>
      </c>
    </row>
    <row r="32" spans="1:17" s="210" customFormat="1" ht="13.5" thickBot="1" x14ac:dyDescent="0.25">
      <c r="A32" s="253" t="s">
        <v>158</v>
      </c>
      <c r="B32" s="254">
        <v>40.401000000000003</v>
      </c>
      <c r="C32" s="255">
        <v>167.46100000000001</v>
      </c>
      <c r="D32" s="254">
        <v>20</v>
      </c>
      <c r="E32" s="256" t="s">
        <v>120</v>
      </c>
      <c r="F32" s="257">
        <v>0.16300000000000001</v>
      </c>
      <c r="G32" s="258">
        <v>0.71</v>
      </c>
      <c r="H32" s="259">
        <v>0.17499999999999999</v>
      </c>
      <c r="J32" s="246" t="s">
        <v>116</v>
      </c>
      <c r="K32" s="247">
        <v>1294.2639999999999</v>
      </c>
      <c r="L32" s="248">
        <v>5464.5529999999999</v>
      </c>
      <c r="M32" s="247">
        <v>4173.375</v>
      </c>
      <c r="N32" s="249" t="s">
        <v>110</v>
      </c>
      <c r="O32" s="250">
        <v>1022.798</v>
      </c>
      <c r="P32" s="251">
        <v>4433.9589999999998</v>
      </c>
      <c r="Q32" s="252">
        <v>1163.45</v>
      </c>
    </row>
    <row r="33" spans="1:17" s="210" customFormat="1" ht="13.5" thickBot="1" x14ac:dyDescent="0.25">
      <c r="A33" s="365"/>
      <c r="B33" s="347"/>
      <c r="C33" s="347"/>
      <c r="D33" s="347"/>
      <c r="E33" s="329"/>
      <c r="F33" s="330"/>
      <c r="G33" s="330"/>
      <c r="H33" s="330"/>
      <c r="J33" s="253" t="s">
        <v>110</v>
      </c>
      <c r="K33" s="254">
        <v>1115.021</v>
      </c>
      <c r="L33" s="255">
        <v>4728.3280000000004</v>
      </c>
      <c r="M33" s="254">
        <v>1188.201</v>
      </c>
      <c r="N33" s="256" t="s">
        <v>111</v>
      </c>
      <c r="O33" s="257">
        <v>853.02099999999996</v>
      </c>
      <c r="P33" s="258">
        <v>3686.0430000000001</v>
      </c>
      <c r="Q33" s="259">
        <v>1888.165</v>
      </c>
    </row>
    <row r="34" spans="1:17" s="210" customFormat="1" x14ac:dyDescent="0.2">
      <c r="A34" s="208"/>
      <c r="B34" s="331"/>
      <c r="C34" s="331"/>
      <c r="D34" s="331"/>
      <c r="E34" s="329"/>
      <c r="F34" s="330"/>
      <c r="G34" s="330"/>
      <c r="H34" s="330"/>
      <c r="J34" s="332"/>
      <c r="K34" s="333"/>
      <c r="L34" s="333"/>
      <c r="M34" s="333"/>
    </row>
    <row r="35" spans="1:17" s="210" customFormat="1" x14ac:dyDescent="0.2">
      <c r="A35" s="205"/>
      <c r="B35" s="205"/>
      <c r="C35" s="205"/>
      <c r="D35" s="205"/>
      <c r="E35" s="205"/>
      <c r="F35" s="205"/>
      <c r="G35" s="335"/>
      <c r="H35" s="205"/>
      <c r="I35" s="205"/>
      <c r="J35" s="205"/>
      <c r="K35" s="205"/>
      <c r="L35" s="205"/>
      <c r="M35" s="205"/>
      <c r="N35" s="205"/>
      <c r="O35" s="205"/>
      <c r="P35" s="205"/>
      <c r="Q35" s="205"/>
    </row>
    <row r="36" spans="1:17" s="210" customFormat="1" x14ac:dyDescent="0.2">
      <c r="A36" s="209" t="s">
        <v>127</v>
      </c>
      <c r="B36" s="209"/>
      <c r="C36" s="209"/>
      <c r="D36" s="209"/>
      <c r="E36" s="209"/>
      <c r="F36" s="209"/>
      <c r="G36" s="209"/>
      <c r="J36" s="209" t="s">
        <v>128</v>
      </c>
      <c r="K36" s="209"/>
      <c r="L36" s="209"/>
      <c r="M36" s="209"/>
      <c r="N36" s="209"/>
      <c r="O36" s="209"/>
      <c r="P36" s="209"/>
    </row>
    <row r="37" spans="1:17" s="210" customFormat="1" ht="13.5" thickBot="1" x14ac:dyDescent="0.25">
      <c r="A37" s="209" t="s">
        <v>157</v>
      </c>
      <c r="B37" s="209"/>
      <c r="C37" s="209"/>
      <c r="D37" s="209"/>
      <c r="E37" s="209"/>
      <c r="F37" s="209"/>
      <c r="G37" s="209"/>
      <c r="J37" s="209" t="s">
        <v>157</v>
      </c>
      <c r="K37" s="209"/>
      <c r="L37" s="209"/>
      <c r="M37" s="209"/>
      <c r="N37" s="209"/>
      <c r="O37" s="209"/>
      <c r="P37" s="209"/>
    </row>
    <row r="38" spans="1:17" s="210" customFormat="1" ht="21" thickBot="1" x14ac:dyDescent="0.35">
      <c r="A38" s="211" t="s">
        <v>106</v>
      </c>
      <c r="B38" s="212"/>
      <c r="C38" s="212"/>
      <c r="D38" s="212"/>
      <c r="E38" s="212"/>
      <c r="F38" s="212"/>
      <c r="G38" s="212"/>
      <c r="H38" s="213"/>
      <c r="J38" s="211" t="s">
        <v>107</v>
      </c>
      <c r="K38" s="212"/>
      <c r="L38" s="212"/>
      <c r="M38" s="212"/>
      <c r="N38" s="212"/>
      <c r="O38" s="212"/>
      <c r="P38" s="212"/>
      <c r="Q38" s="213"/>
    </row>
    <row r="39" spans="1:17" s="210" customFormat="1" ht="16.5" thickBot="1" x14ac:dyDescent="0.3">
      <c r="A39" s="214" t="s">
        <v>155</v>
      </c>
      <c r="B39" s="215"/>
      <c r="C39" s="216"/>
      <c r="D39" s="217"/>
      <c r="E39" s="218" t="s">
        <v>156</v>
      </c>
      <c r="F39" s="215"/>
      <c r="G39" s="216"/>
      <c r="H39" s="219"/>
      <c r="J39" s="214" t="s">
        <v>155</v>
      </c>
      <c r="K39" s="215"/>
      <c r="L39" s="216"/>
      <c r="M39" s="217"/>
      <c r="N39" s="218" t="s">
        <v>156</v>
      </c>
      <c r="O39" s="215"/>
      <c r="P39" s="216"/>
      <c r="Q39" s="219"/>
    </row>
    <row r="40" spans="1:17" s="210" customFormat="1" ht="43.5" thickBot="1" x14ac:dyDescent="0.25">
      <c r="A40" s="220" t="s">
        <v>108</v>
      </c>
      <c r="B40" s="221" t="s">
        <v>83</v>
      </c>
      <c r="C40" s="222" t="s">
        <v>84</v>
      </c>
      <c r="D40" s="223" t="s">
        <v>109</v>
      </c>
      <c r="E40" s="224" t="s">
        <v>108</v>
      </c>
      <c r="F40" s="221" t="s">
        <v>83</v>
      </c>
      <c r="G40" s="222" t="s">
        <v>84</v>
      </c>
      <c r="H40" s="225" t="s">
        <v>109</v>
      </c>
      <c r="J40" s="220" t="s">
        <v>108</v>
      </c>
      <c r="K40" s="221" t="s">
        <v>83</v>
      </c>
      <c r="L40" s="222" t="s">
        <v>84</v>
      </c>
      <c r="M40" s="223" t="s">
        <v>109</v>
      </c>
      <c r="N40" s="224" t="s">
        <v>108</v>
      </c>
      <c r="O40" s="221" t="s">
        <v>83</v>
      </c>
      <c r="P40" s="222" t="s">
        <v>84</v>
      </c>
      <c r="Q40" s="225" t="s">
        <v>109</v>
      </c>
    </row>
    <row r="41" spans="1:17" s="210" customFormat="1" ht="15" thickBot="1" x14ac:dyDescent="0.25">
      <c r="A41" s="303" t="s">
        <v>21</v>
      </c>
      <c r="B41" s="304">
        <v>23514</v>
      </c>
      <c r="C41" s="227">
        <v>99620.69</v>
      </c>
      <c r="D41" s="228">
        <v>67265.301000000007</v>
      </c>
      <c r="E41" s="229" t="s">
        <v>21</v>
      </c>
      <c r="F41" s="230">
        <v>18291.069</v>
      </c>
      <c r="G41" s="231">
        <v>79573.206999999995</v>
      </c>
      <c r="H41" s="228">
        <v>68725.762000000002</v>
      </c>
      <c r="J41" s="303" t="s">
        <v>21</v>
      </c>
      <c r="K41" s="304">
        <v>8792.7090000000007</v>
      </c>
      <c r="L41" s="227">
        <v>37207.142</v>
      </c>
      <c r="M41" s="228">
        <v>12871.540999999999</v>
      </c>
      <c r="N41" s="229" t="s">
        <v>21</v>
      </c>
      <c r="O41" s="230">
        <v>8524.0609999999997</v>
      </c>
      <c r="P41" s="231">
        <v>36923.976999999999</v>
      </c>
      <c r="Q41" s="228">
        <v>11712.718999999999</v>
      </c>
    </row>
    <row r="42" spans="1:17" s="210" customFormat="1" x14ac:dyDescent="0.2">
      <c r="A42" s="232" t="s">
        <v>111</v>
      </c>
      <c r="B42" s="233">
        <v>5409.1809999999996</v>
      </c>
      <c r="C42" s="234">
        <v>22881.38</v>
      </c>
      <c r="D42" s="233">
        <v>17922.990000000002</v>
      </c>
      <c r="E42" s="235" t="s">
        <v>130</v>
      </c>
      <c r="F42" s="236">
        <v>6370.7309999999998</v>
      </c>
      <c r="G42" s="237">
        <v>27741.264999999999</v>
      </c>
      <c r="H42" s="238">
        <v>20669.502</v>
      </c>
      <c r="J42" s="232" t="s">
        <v>110</v>
      </c>
      <c r="K42" s="233">
        <v>2648.5210000000002</v>
      </c>
      <c r="L42" s="234">
        <v>11207.388000000001</v>
      </c>
      <c r="M42" s="233">
        <v>2665.328</v>
      </c>
      <c r="N42" s="235" t="s">
        <v>110</v>
      </c>
      <c r="O42" s="236">
        <v>3036.3719999999998</v>
      </c>
      <c r="P42" s="237">
        <v>13140.397000000001</v>
      </c>
      <c r="Q42" s="238">
        <v>3553.3150000000001</v>
      </c>
    </row>
    <row r="43" spans="1:17" s="210" customFormat="1" x14ac:dyDescent="0.2">
      <c r="A43" s="239" t="s">
        <v>130</v>
      </c>
      <c r="B43" s="240">
        <v>4771.8429999999998</v>
      </c>
      <c r="C43" s="241">
        <v>20258.262999999999</v>
      </c>
      <c r="D43" s="240">
        <v>14216.540999999999</v>
      </c>
      <c r="E43" s="242" t="s">
        <v>111</v>
      </c>
      <c r="F43" s="243">
        <v>3096.78</v>
      </c>
      <c r="G43" s="244">
        <v>13430.13</v>
      </c>
      <c r="H43" s="245">
        <v>15295.737999999999</v>
      </c>
      <c r="J43" s="239" t="s">
        <v>111</v>
      </c>
      <c r="K43" s="240">
        <v>2642.172</v>
      </c>
      <c r="L43" s="241">
        <v>11178.026</v>
      </c>
      <c r="M43" s="240">
        <v>3842.4749999999999</v>
      </c>
      <c r="N43" s="242" t="s">
        <v>111</v>
      </c>
      <c r="O43" s="243">
        <v>1893.5650000000001</v>
      </c>
      <c r="P43" s="244">
        <v>8171.7049999999999</v>
      </c>
      <c r="Q43" s="245">
        <v>1887.4359999999999</v>
      </c>
    </row>
    <row r="44" spans="1:17" s="210" customFormat="1" x14ac:dyDescent="0.2">
      <c r="A44" s="239" t="s">
        <v>131</v>
      </c>
      <c r="B44" s="240">
        <v>3586.27</v>
      </c>
      <c r="C44" s="241">
        <v>15236.123</v>
      </c>
      <c r="D44" s="240">
        <v>5022.3580000000002</v>
      </c>
      <c r="E44" s="242" t="s">
        <v>131</v>
      </c>
      <c r="F44" s="243">
        <v>1291.874</v>
      </c>
      <c r="G44" s="244">
        <v>5621.2740000000003</v>
      </c>
      <c r="H44" s="245">
        <v>1903.691</v>
      </c>
      <c r="J44" s="239" t="s">
        <v>120</v>
      </c>
      <c r="K44" s="240">
        <v>1485.184</v>
      </c>
      <c r="L44" s="241">
        <v>6252.3890000000001</v>
      </c>
      <c r="M44" s="240">
        <v>2416.942</v>
      </c>
      <c r="N44" s="242" t="s">
        <v>120</v>
      </c>
      <c r="O44" s="243">
        <v>1651.7380000000001</v>
      </c>
      <c r="P44" s="244">
        <v>7180.4250000000002</v>
      </c>
      <c r="Q44" s="245">
        <v>2443.7710000000002</v>
      </c>
    </row>
    <row r="45" spans="1:17" s="210" customFormat="1" x14ac:dyDescent="0.2">
      <c r="A45" s="239" t="s">
        <v>129</v>
      </c>
      <c r="B45" s="240">
        <v>2205.5830000000001</v>
      </c>
      <c r="C45" s="241">
        <v>9249.8580000000002</v>
      </c>
      <c r="D45" s="240">
        <v>6527.7929999999997</v>
      </c>
      <c r="E45" s="242" t="s">
        <v>143</v>
      </c>
      <c r="F45" s="243">
        <v>1150.98</v>
      </c>
      <c r="G45" s="244">
        <v>5045.6490000000003</v>
      </c>
      <c r="H45" s="245">
        <v>2325.6889999999999</v>
      </c>
      <c r="J45" s="239" t="s">
        <v>126</v>
      </c>
      <c r="K45" s="240">
        <v>505.32499999999999</v>
      </c>
      <c r="L45" s="241">
        <v>2140.2289999999998</v>
      </c>
      <c r="M45" s="240">
        <v>1290.54</v>
      </c>
      <c r="N45" s="242" t="s">
        <v>126</v>
      </c>
      <c r="O45" s="243">
        <v>838.58199999999999</v>
      </c>
      <c r="P45" s="244">
        <v>3651.4459999999999</v>
      </c>
      <c r="Q45" s="245">
        <v>1496.434</v>
      </c>
    </row>
    <row r="46" spans="1:17" s="210" customFormat="1" x14ac:dyDescent="0.2">
      <c r="A46" s="239" t="s">
        <v>132</v>
      </c>
      <c r="B46" s="240">
        <v>1217.0129999999999</v>
      </c>
      <c r="C46" s="241">
        <v>5177.24</v>
      </c>
      <c r="D46" s="240">
        <v>7090.6180000000004</v>
      </c>
      <c r="E46" s="242" t="s">
        <v>129</v>
      </c>
      <c r="F46" s="243">
        <v>934.54899999999998</v>
      </c>
      <c r="G46" s="244">
        <v>4073.26</v>
      </c>
      <c r="H46" s="245">
        <v>4228.2700000000004</v>
      </c>
      <c r="J46" s="239" t="s">
        <v>119</v>
      </c>
      <c r="K46" s="240">
        <v>504.79199999999997</v>
      </c>
      <c r="L46" s="241">
        <v>2154.2710000000002</v>
      </c>
      <c r="M46" s="240">
        <v>555.49099999999999</v>
      </c>
      <c r="N46" s="242" t="s">
        <v>119</v>
      </c>
      <c r="O46" s="243">
        <v>448.71499999999997</v>
      </c>
      <c r="P46" s="244">
        <v>1952.5719999999999</v>
      </c>
      <c r="Q46" s="245">
        <v>574.27</v>
      </c>
    </row>
    <row r="47" spans="1:17" s="210" customFormat="1" x14ac:dyDescent="0.2">
      <c r="A47" s="246" t="s">
        <v>116</v>
      </c>
      <c r="B47" s="247">
        <v>981.56100000000004</v>
      </c>
      <c r="C47" s="248">
        <v>4158.8549999999996</v>
      </c>
      <c r="D47" s="247">
        <v>1777.171</v>
      </c>
      <c r="E47" s="249" t="s">
        <v>116</v>
      </c>
      <c r="F47" s="250">
        <v>850.64499999999998</v>
      </c>
      <c r="G47" s="251">
        <v>3706.9229999999998</v>
      </c>
      <c r="H47" s="252">
        <v>1650.91</v>
      </c>
      <c r="J47" s="246" t="s">
        <v>124</v>
      </c>
      <c r="K47" s="247">
        <v>357.786</v>
      </c>
      <c r="L47" s="248">
        <v>1520.2049999999999</v>
      </c>
      <c r="M47" s="247">
        <v>975.99</v>
      </c>
      <c r="N47" s="249" t="s">
        <v>124</v>
      </c>
      <c r="O47" s="250">
        <v>290.22899999999998</v>
      </c>
      <c r="P47" s="251">
        <v>1257.3019999999999</v>
      </c>
      <c r="Q47" s="252">
        <v>843.93</v>
      </c>
    </row>
    <row r="48" spans="1:17" s="210" customFormat="1" x14ac:dyDescent="0.2">
      <c r="A48" s="246" t="s">
        <v>150</v>
      </c>
      <c r="B48" s="247">
        <v>903.12400000000002</v>
      </c>
      <c r="C48" s="248">
        <v>3828.8609999999999</v>
      </c>
      <c r="D48" s="247">
        <v>964.82899999999995</v>
      </c>
      <c r="E48" s="249" t="s">
        <v>132</v>
      </c>
      <c r="F48" s="250">
        <v>798.46400000000006</v>
      </c>
      <c r="G48" s="251">
        <v>3472.933</v>
      </c>
      <c r="H48" s="252">
        <v>6110.6940000000004</v>
      </c>
      <c r="J48" s="246" t="s">
        <v>133</v>
      </c>
      <c r="K48" s="247">
        <v>280.42700000000002</v>
      </c>
      <c r="L48" s="248">
        <v>1199.5350000000001</v>
      </c>
      <c r="M48" s="247">
        <v>339.47500000000002</v>
      </c>
      <c r="N48" s="249" t="s">
        <v>159</v>
      </c>
      <c r="O48" s="250">
        <v>96.971000000000004</v>
      </c>
      <c r="P48" s="251">
        <v>412.45</v>
      </c>
      <c r="Q48" s="252">
        <v>58.470999999999997</v>
      </c>
    </row>
    <row r="49" spans="1:17" s="210" customFormat="1" ht="13.5" thickBot="1" x14ac:dyDescent="0.25">
      <c r="A49" s="253" t="s">
        <v>126</v>
      </c>
      <c r="B49" s="254">
        <v>870.024</v>
      </c>
      <c r="C49" s="255">
        <v>3678.2930000000001</v>
      </c>
      <c r="D49" s="254">
        <v>3650.84</v>
      </c>
      <c r="E49" s="256" t="s">
        <v>126</v>
      </c>
      <c r="F49" s="257">
        <v>781.11</v>
      </c>
      <c r="G49" s="258">
        <v>3402.1460000000002</v>
      </c>
      <c r="H49" s="259">
        <v>4102.902</v>
      </c>
      <c r="J49" s="253" t="s">
        <v>116</v>
      </c>
      <c r="K49" s="254">
        <v>149.98099999999999</v>
      </c>
      <c r="L49" s="255">
        <v>628.26499999999999</v>
      </c>
      <c r="M49" s="254">
        <v>361.91399999999999</v>
      </c>
      <c r="N49" s="256" t="s">
        <v>133</v>
      </c>
      <c r="O49" s="257">
        <v>79.221000000000004</v>
      </c>
      <c r="P49" s="258">
        <v>342.83100000000002</v>
      </c>
      <c r="Q49" s="259">
        <v>93.522000000000006</v>
      </c>
    </row>
    <row r="50" spans="1:17" s="210" customFormat="1" x14ac:dyDescent="0.2">
      <c r="A50" s="208"/>
    </row>
    <row r="51" spans="1:17" s="210" customFormat="1" x14ac:dyDescent="0.2">
      <c r="A51" s="208"/>
      <c r="B51" s="331"/>
      <c r="C51" s="331"/>
      <c r="D51" s="331"/>
      <c r="E51" s="329"/>
      <c r="F51" s="330"/>
      <c r="G51" s="330"/>
      <c r="H51" s="330"/>
      <c r="J51" s="332"/>
      <c r="K51" s="333"/>
      <c r="L51" s="333"/>
      <c r="M51" s="333"/>
    </row>
    <row r="52" spans="1:17" s="210" customFormat="1" x14ac:dyDescent="0.2">
      <c r="A52" s="209" t="s">
        <v>134</v>
      </c>
      <c r="B52" s="209"/>
      <c r="C52" s="209"/>
      <c r="D52" s="209"/>
      <c r="E52" s="209"/>
      <c r="F52" s="209"/>
      <c r="G52" s="209"/>
      <c r="J52" s="209" t="s">
        <v>135</v>
      </c>
      <c r="K52" s="209"/>
      <c r="L52" s="209"/>
      <c r="M52" s="209"/>
      <c r="N52" s="209"/>
      <c r="O52" s="209"/>
      <c r="P52" s="209"/>
    </row>
    <row r="53" spans="1:17" s="210" customFormat="1" ht="13.5" thickBot="1" x14ac:dyDescent="0.25">
      <c r="A53" s="209" t="s">
        <v>157</v>
      </c>
      <c r="B53" s="209"/>
      <c r="C53" s="209"/>
      <c r="D53" s="209"/>
      <c r="E53" s="209"/>
      <c r="F53" s="209"/>
      <c r="G53" s="209"/>
      <c r="J53" s="209" t="s">
        <v>157</v>
      </c>
      <c r="K53" s="209"/>
      <c r="L53" s="209"/>
      <c r="M53" s="209"/>
      <c r="N53" s="209"/>
      <c r="O53" s="209"/>
      <c r="P53" s="209"/>
    </row>
    <row r="54" spans="1:17" s="210" customFormat="1" ht="21" thickBot="1" x14ac:dyDescent="0.35">
      <c r="A54" s="211" t="s">
        <v>106</v>
      </c>
      <c r="B54" s="212"/>
      <c r="C54" s="212"/>
      <c r="D54" s="212"/>
      <c r="E54" s="212"/>
      <c r="F54" s="212"/>
      <c r="G54" s="212"/>
      <c r="H54" s="213"/>
      <c r="J54" s="211" t="s">
        <v>107</v>
      </c>
      <c r="K54" s="212"/>
      <c r="L54" s="212"/>
      <c r="M54" s="212"/>
      <c r="N54" s="212"/>
      <c r="O54" s="212"/>
      <c r="P54" s="212"/>
      <c r="Q54" s="213"/>
    </row>
    <row r="55" spans="1:17" s="210" customFormat="1" ht="16.5" thickBot="1" x14ac:dyDescent="0.3">
      <c r="A55" s="323" t="s">
        <v>155</v>
      </c>
      <c r="B55" s="324"/>
      <c r="C55" s="325"/>
      <c r="D55" s="326"/>
      <c r="E55" s="327" t="s">
        <v>156</v>
      </c>
      <c r="F55" s="324"/>
      <c r="G55" s="325"/>
      <c r="H55" s="328"/>
      <c r="J55" s="214" t="s">
        <v>155</v>
      </c>
      <c r="K55" s="215"/>
      <c r="L55" s="216"/>
      <c r="M55" s="217"/>
      <c r="N55" s="218" t="s">
        <v>156</v>
      </c>
      <c r="O55" s="215"/>
      <c r="P55" s="216"/>
      <c r="Q55" s="219"/>
    </row>
    <row r="56" spans="1:17" s="210" customFormat="1" ht="43.5" thickBot="1" x14ac:dyDescent="0.25">
      <c r="A56" s="220" t="s">
        <v>108</v>
      </c>
      <c r="B56" s="221" t="s">
        <v>83</v>
      </c>
      <c r="C56" s="222" t="s">
        <v>84</v>
      </c>
      <c r="D56" s="337" t="s">
        <v>109</v>
      </c>
      <c r="E56" s="220" t="s">
        <v>108</v>
      </c>
      <c r="F56" s="221" t="s">
        <v>83</v>
      </c>
      <c r="G56" s="222" t="s">
        <v>84</v>
      </c>
      <c r="H56" s="225" t="s">
        <v>109</v>
      </c>
      <c r="J56" s="220" t="s">
        <v>108</v>
      </c>
      <c r="K56" s="221" t="s">
        <v>83</v>
      </c>
      <c r="L56" s="222" t="s">
        <v>84</v>
      </c>
      <c r="M56" s="223" t="s">
        <v>109</v>
      </c>
      <c r="N56" s="224" t="s">
        <v>108</v>
      </c>
      <c r="O56" s="221" t="s">
        <v>83</v>
      </c>
      <c r="P56" s="222" t="s">
        <v>84</v>
      </c>
      <c r="Q56" s="225" t="s">
        <v>109</v>
      </c>
    </row>
    <row r="57" spans="1:17" s="210" customFormat="1" ht="15" thickBot="1" x14ac:dyDescent="0.25">
      <c r="A57" s="303" t="s">
        <v>21</v>
      </c>
      <c r="B57" s="230">
        <v>2030.6769999999999</v>
      </c>
      <c r="C57" s="336">
        <v>8611.8850000000002</v>
      </c>
      <c r="D57" s="368">
        <v>8982.3760000000002</v>
      </c>
      <c r="E57" s="303" t="s">
        <v>21</v>
      </c>
      <c r="F57" s="230">
        <v>1581.9359999999999</v>
      </c>
      <c r="G57" s="336">
        <v>6855.6850000000004</v>
      </c>
      <c r="H57" s="228">
        <v>6618.1980000000003</v>
      </c>
      <c r="J57" s="303" t="s">
        <v>21</v>
      </c>
      <c r="K57" s="304">
        <v>25129.059000000001</v>
      </c>
      <c r="L57" s="227">
        <v>106500.72199999999</v>
      </c>
      <c r="M57" s="228">
        <v>139516.53599999999</v>
      </c>
      <c r="N57" s="229" t="s">
        <v>21</v>
      </c>
      <c r="O57" s="230">
        <v>19711.948</v>
      </c>
      <c r="P57" s="231">
        <v>85709.523000000001</v>
      </c>
      <c r="Q57" s="228">
        <v>122170.084</v>
      </c>
    </row>
    <row r="58" spans="1:17" s="210" customFormat="1" x14ac:dyDescent="0.2">
      <c r="A58" s="232" t="s">
        <v>111</v>
      </c>
      <c r="B58" s="233">
        <v>1760.547</v>
      </c>
      <c r="C58" s="234">
        <v>7469.2089999999998</v>
      </c>
      <c r="D58" s="369">
        <v>7768.652</v>
      </c>
      <c r="E58" s="232" t="s">
        <v>111</v>
      </c>
      <c r="F58" s="236">
        <v>1069.8910000000001</v>
      </c>
      <c r="G58" s="367">
        <v>4646.9189999999999</v>
      </c>
      <c r="H58" s="238">
        <v>4137.5039999999999</v>
      </c>
      <c r="J58" s="339" t="s">
        <v>116</v>
      </c>
      <c r="K58" s="340">
        <v>24773.200000000001</v>
      </c>
      <c r="L58" s="341">
        <v>104991.899</v>
      </c>
      <c r="M58" s="340">
        <v>136885.18700000001</v>
      </c>
      <c r="N58" s="352" t="s">
        <v>116</v>
      </c>
      <c r="O58" s="342">
        <v>19444.407999999999</v>
      </c>
      <c r="P58" s="373">
        <v>84547.364000000001</v>
      </c>
      <c r="Q58" s="344">
        <v>121160.374</v>
      </c>
    </row>
    <row r="59" spans="1:17" s="210" customFormat="1" x14ac:dyDescent="0.2">
      <c r="A59" s="239" t="s">
        <v>113</v>
      </c>
      <c r="B59" s="240">
        <v>243.24799999999999</v>
      </c>
      <c r="C59" s="241">
        <v>1027.4690000000001</v>
      </c>
      <c r="D59" s="370">
        <v>1089.864</v>
      </c>
      <c r="E59" s="239" t="s">
        <v>124</v>
      </c>
      <c r="F59" s="243">
        <v>299.875</v>
      </c>
      <c r="G59" s="305">
        <v>1285.847</v>
      </c>
      <c r="H59" s="245">
        <v>1482.71</v>
      </c>
      <c r="J59" s="239" t="s">
        <v>140</v>
      </c>
      <c r="K59" s="240">
        <v>174.16800000000001</v>
      </c>
      <c r="L59" s="241">
        <v>733.48</v>
      </c>
      <c r="M59" s="240">
        <v>440</v>
      </c>
      <c r="N59" s="242" t="s">
        <v>140</v>
      </c>
      <c r="O59" s="243">
        <v>145.18199999999999</v>
      </c>
      <c r="P59" s="244">
        <v>627.87900000000002</v>
      </c>
      <c r="Q59" s="245">
        <v>352</v>
      </c>
    </row>
    <row r="60" spans="1:17" s="210" customFormat="1" x14ac:dyDescent="0.2">
      <c r="A60" s="239" t="s">
        <v>117</v>
      </c>
      <c r="B60" s="240">
        <v>22.163</v>
      </c>
      <c r="C60" s="241">
        <v>95.433999999999997</v>
      </c>
      <c r="D60" s="370">
        <v>99.22</v>
      </c>
      <c r="E60" s="239" t="s">
        <v>113</v>
      </c>
      <c r="F60" s="243">
        <v>212.17</v>
      </c>
      <c r="G60" s="305">
        <v>922.91899999999998</v>
      </c>
      <c r="H60" s="245">
        <v>997.98400000000004</v>
      </c>
      <c r="J60" s="239" t="s">
        <v>118</v>
      </c>
      <c r="K60" s="240">
        <v>94.49</v>
      </c>
      <c r="L60" s="241">
        <v>405.49700000000001</v>
      </c>
      <c r="M60" s="240">
        <v>906.80899999999997</v>
      </c>
      <c r="N60" s="242" t="s">
        <v>118</v>
      </c>
      <c r="O60" s="243">
        <v>120.214</v>
      </c>
      <c r="P60" s="244">
        <v>525.17499999999995</v>
      </c>
      <c r="Q60" s="245">
        <v>632.23</v>
      </c>
    </row>
    <row r="61" spans="1:17" s="210" customFormat="1" ht="13.5" thickBot="1" x14ac:dyDescent="0.25">
      <c r="A61" s="253" t="s">
        <v>124</v>
      </c>
      <c r="B61" s="254">
        <v>4.7190000000000003</v>
      </c>
      <c r="C61" s="255">
        <v>19.773</v>
      </c>
      <c r="D61" s="372">
        <v>24.64</v>
      </c>
      <c r="E61" s="253"/>
      <c r="F61" s="257"/>
      <c r="G61" s="346"/>
      <c r="H61" s="259"/>
      <c r="J61" s="239" t="s">
        <v>111</v>
      </c>
      <c r="K61" s="240">
        <v>74.778999999999996</v>
      </c>
      <c r="L61" s="241">
        <v>317.28300000000002</v>
      </c>
      <c r="M61" s="240">
        <v>1110.24</v>
      </c>
      <c r="N61" s="242" t="s">
        <v>111</v>
      </c>
      <c r="O61" s="243">
        <v>2.1440000000000001</v>
      </c>
      <c r="P61" s="244">
        <v>9.1050000000000004</v>
      </c>
      <c r="Q61" s="245">
        <v>25.48</v>
      </c>
    </row>
    <row r="62" spans="1:17" s="210" customFormat="1" ht="13.5" thickBot="1" x14ac:dyDescent="0.25">
      <c r="A62" s="371"/>
      <c r="B62" s="366"/>
      <c r="C62" s="366"/>
      <c r="D62" s="366"/>
      <c r="E62" s="226"/>
      <c r="F62" s="226"/>
      <c r="G62" s="226"/>
      <c r="H62" s="226"/>
      <c r="J62" s="253" t="s">
        <v>131</v>
      </c>
      <c r="K62" s="254">
        <v>12.422000000000001</v>
      </c>
      <c r="L62" s="255">
        <v>52.563000000000002</v>
      </c>
      <c r="M62" s="254">
        <v>174.3</v>
      </c>
      <c r="N62" s="256"/>
      <c r="O62" s="257"/>
      <c r="P62" s="258"/>
      <c r="Q62" s="259"/>
    </row>
    <row r="63" spans="1:17" s="210" customFormat="1" x14ac:dyDescent="0.2"/>
    <row r="64" spans="1:17" s="210" customFormat="1" x14ac:dyDescent="0.2"/>
    <row r="65" spans="1:17" s="210" customFormat="1" x14ac:dyDescent="0.2">
      <c r="A65" s="209" t="s">
        <v>160</v>
      </c>
      <c r="B65" s="209"/>
      <c r="C65" s="209"/>
      <c r="D65" s="209"/>
      <c r="E65" s="209"/>
      <c r="F65" s="209"/>
      <c r="G65" s="209"/>
      <c r="J65" s="209" t="s">
        <v>161</v>
      </c>
      <c r="K65" s="209"/>
      <c r="L65" s="209"/>
      <c r="M65" s="209"/>
      <c r="N65" s="209"/>
      <c r="O65" s="209"/>
      <c r="P65" s="209"/>
    </row>
    <row r="66" spans="1:17" s="210" customFormat="1" ht="13.5" thickBot="1" x14ac:dyDescent="0.25">
      <c r="A66" s="209" t="s">
        <v>157</v>
      </c>
      <c r="B66" s="209"/>
      <c r="C66" s="209"/>
      <c r="D66" s="209"/>
      <c r="E66" s="209"/>
      <c r="F66" s="209"/>
      <c r="G66" s="209"/>
      <c r="J66" s="209" t="s">
        <v>157</v>
      </c>
      <c r="K66" s="209"/>
      <c r="L66" s="209"/>
      <c r="M66" s="209"/>
      <c r="N66" s="209"/>
      <c r="O66" s="209"/>
      <c r="P66" s="209"/>
    </row>
    <row r="67" spans="1:17" s="210" customFormat="1" ht="21" thickBot="1" x14ac:dyDescent="0.35">
      <c r="A67" s="211" t="s">
        <v>106</v>
      </c>
      <c r="B67" s="212"/>
      <c r="C67" s="212"/>
      <c r="D67" s="212"/>
      <c r="E67" s="212"/>
      <c r="F67" s="212"/>
      <c r="G67" s="212"/>
      <c r="H67" s="213"/>
      <c r="J67" s="211" t="s">
        <v>107</v>
      </c>
      <c r="K67" s="212"/>
      <c r="L67" s="212"/>
      <c r="M67" s="212"/>
      <c r="N67" s="212"/>
      <c r="O67" s="212"/>
      <c r="P67" s="212"/>
      <c r="Q67" s="213"/>
    </row>
    <row r="68" spans="1:17" s="210" customFormat="1" ht="16.5" thickBot="1" x14ac:dyDescent="0.3">
      <c r="A68" s="214" t="s">
        <v>155</v>
      </c>
      <c r="B68" s="215"/>
      <c r="C68" s="216"/>
      <c r="D68" s="217"/>
      <c r="E68" s="218" t="s">
        <v>156</v>
      </c>
      <c r="F68" s="215"/>
      <c r="G68" s="216"/>
      <c r="H68" s="219"/>
      <c r="J68" s="214" t="s">
        <v>155</v>
      </c>
      <c r="K68" s="215"/>
      <c r="L68" s="216"/>
      <c r="M68" s="217"/>
      <c r="N68" s="218" t="s">
        <v>156</v>
      </c>
      <c r="O68" s="215"/>
      <c r="P68" s="216"/>
      <c r="Q68" s="219"/>
    </row>
    <row r="69" spans="1:17" s="210" customFormat="1" ht="43.5" thickBot="1" x14ac:dyDescent="0.25">
      <c r="A69" s="220" t="s">
        <v>108</v>
      </c>
      <c r="B69" s="221" t="s">
        <v>83</v>
      </c>
      <c r="C69" s="222" t="s">
        <v>84</v>
      </c>
      <c r="D69" s="223" t="s">
        <v>109</v>
      </c>
      <c r="E69" s="224" t="s">
        <v>108</v>
      </c>
      <c r="F69" s="221" t="s">
        <v>83</v>
      </c>
      <c r="G69" s="222" t="s">
        <v>84</v>
      </c>
      <c r="H69" s="225" t="s">
        <v>109</v>
      </c>
      <c r="J69" s="220" t="s">
        <v>108</v>
      </c>
      <c r="K69" s="221" t="s">
        <v>83</v>
      </c>
      <c r="L69" s="222" t="s">
        <v>84</v>
      </c>
      <c r="M69" s="223" t="s">
        <v>109</v>
      </c>
      <c r="N69" s="224" t="s">
        <v>108</v>
      </c>
      <c r="O69" s="221" t="s">
        <v>83</v>
      </c>
      <c r="P69" s="222" t="s">
        <v>84</v>
      </c>
      <c r="Q69" s="225" t="s">
        <v>109</v>
      </c>
    </row>
    <row r="70" spans="1:17" s="210" customFormat="1" ht="15" thickBot="1" x14ac:dyDescent="0.25">
      <c r="A70" s="303" t="s">
        <v>21</v>
      </c>
      <c r="B70" s="304">
        <v>34966.326999999997</v>
      </c>
      <c r="C70" s="227">
        <v>148314.84</v>
      </c>
      <c r="D70" s="228">
        <v>46157.667000000001</v>
      </c>
      <c r="E70" s="229" t="s">
        <v>21</v>
      </c>
      <c r="F70" s="230">
        <v>45302.754000000001</v>
      </c>
      <c r="G70" s="231">
        <v>196516.889</v>
      </c>
      <c r="H70" s="228">
        <v>53732.237000000001</v>
      </c>
      <c r="J70" s="303" t="s">
        <v>21</v>
      </c>
      <c r="K70" s="304">
        <v>80123.48</v>
      </c>
      <c r="L70" s="227">
        <v>339507.70799999998</v>
      </c>
      <c r="M70" s="228">
        <v>109509.36</v>
      </c>
      <c r="N70" s="229" t="s">
        <v>21</v>
      </c>
      <c r="O70" s="230">
        <v>90390.993000000002</v>
      </c>
      <c r="P70" s="231">
        <v>391980.88500000001</v>
      </c>
      <c r="Q70" s="228">
        <v>136571.285</v>
      </c>
    </row>
    <row r="71" spans="1:17" s="210" customFormat="1" x14ac:dyDescent="0.2">
      <c r="A71" s="232" t="s">
        <v>116</v>
      </c>
      <c r="B71" s="233">
        <v>5490.0569999999998</v>
      </c>
      <c r="C71" s="234">
        <v>23400.32</v>
      </c>
      <c r="D71" s="233">
        <v>3949.2860000000001</v>
      </c>
      <c r="E71" s="235" t="s">
        <v>111</v>
      </c>
      <c r="F71" s="236">
        <v>9012.6929999999993</v>
      </c>
      <c r="G71" s="237">
        <v>39079.875999999997</v>
      </c>
      <c r="H71" s="238">
        <v>7503.0519999999997</v>
      </c>
      <c r="J71" s="232" t="s">
        <v>111</v>
      </c>
      <c r="K71" s="233">
        <v>35098.32</v>
      </c>
      <c r="L71" s="234">
        <v>148683.11300000001</v>
      </c>
      <c r="M71" s="233">
        <v>55902.517999999996</v>
      </c>
      <c r="N71" s="235" t="s">
        <v>111</v>
      </c>
      <c r="O71" s="236">
        <v>42010.605000000003</v>
      </c>
      <c r="P71" s="237">
        <v>182026.649</v>
      </c>
      <c r="Q71" s="238">
        <v>77676.941000000006</v>
      </c>
    </row>
    <row r="72" spans="1:17" s="210" customFormat="1" x14ac:dyDescent="0.2">
      <c r="A72" s="239" t="s">
        <v>117</v>
      </c>
      <c r="B72" s="240">
        <v>5142.1480000000001</v>
      </c>
      <c r="C72" s="241">
        <v>21762.633999999998</v>
      </c>
      <c r="D72" s="240">
        <v>10326.59</v>
      </c>
      <c r="E72" s="242" t="s">
        <v>117</v>
      </c>
      <c r="F72" s="243">
        <v>6294.0249999999996</v>
      </c>
      <c r="G72" s="244">
        <v>27221.215</v>
      </c>
      <c r="H72" s="245">
        <v>13241.428</v>
      </c>
      <c r="J72" s="239" t="s">
        <v>126</v>
      </c>
      <c r="K72" s="240">
        <v>7253.6030000000001</v>
      </c>
      <c r="L72" s="241">
        <v>30716.800999999999</v>
      </c>
      <c r="M72" s="240">
        <v>6074.7669999999998</v>
      </c>
      <c r="N72" s="242" t="s">
        <v>126</v>
      </c>
      <c r="O72" s="243">
        <v>7631.5929999999998</v>
      </c>
      <c r="P72" s="244">
        <v>33129.785000000003</v>
      </c>
      <c r="Q72" s="245">
        <v>6973.9790000000003</v>
      </c>
    </row>
    <row r="73" spans="1:17" s="210" customFormat="1" x14ac:dyDescent="0.2">
      <c r="A73" s="239" t="s">
        <v>113</v>
      </c>
      <c r="B73" s="240">
        <v>3777.2289999999998</v>
      </c>
      <c r="C73" s="241">
        <v>15953.517</v>
      </c>
      <c r="D73" s="240">
        <v>11263.706</v>
      </c>
      <c r="E73" s="242" t="s">
        <v>116</v>
      </c>
      <c r="F73" s="243">
        <v>6185.8370000000004</v>
      </c>
      <c r="G73" s="244">
        <v>26930.448</v>
      </c>
      <c r="H73" s="245">
        <v>4572.1499999999996</v>
      </c>
      <c r="J73" s="239" t="s">
        <v>137</v>
      </c>
      <c r="K73" s="240">
        <v>5280.2380000000003</v>
      </c>
      <c r="L73" s="241">
        <v>22393.321</v>
      </c>
      <c r="M73" s="240">
        <v>3808.2640000000001</v>
      </c>
      <c r="N73" s="242" t="s">
        <v>119</v>
      </c>
      <c r="O73" s="243">
        <v>6374.3680000000004</v>
      </c>
      <c r="P73" s="244">
        <v>27695.242999999999</v>
      </c>
      <c r="Q73" s="245">
        <v>4974.6080000000002</v>
      </c>
    </row>
    <row r="74" spans="1:17" s="210" customFormat="1" x14ac:dyDescent="0.2">
      <c r="A74" s="239" t="s">
        <v>111</v>
      </c>
      <c r="B74" s="240">
        <v>3724.0210000000002</v>
      </c>
      <c r="C74" s="241">
        <v>15803.888999999999</v>
      </c>
      <c r="D74" s="240">
        <v>4350.6620000000003</v>
      </c>
      <c r="E74" s="242" t="s">
        <v>113</v>
      </c>
      <c r="F74" s="243">
        <v>3771.0419999999999</v>
      </c>
      <c r="G74" s="244">
        <v>16349.522999999999</v>
      </c>
      <c r="H74" s="245">
        <v>11520.761</v>
      </c>
      <c r="J74" s="239" t="s">
        <v>119</v>
      </c>
      <c r="K74" s="240">
        <v>4716.9179999999997</v>
      </c>
      <c r="L74" s="241">
        <v>19998.68</v>
      </c>
      <c r="M74" s="240">
        <v>3526.971</v>
      </c>
      <c r="N74" s="242" t="s">
        <v>110</v>
      </c>
      <c r="O74" s="243">
        <v>5431.2910000000002</v>
      </c>
      <c r="P74" s="244">
        <v>23690.260999999999</v>
      </c>
      <c r="Q74" s="245">
        <v>5073.4849999999997</v>
      </c>
    </row>
    <row r="75" spans="1:17" s="210" customFormat="1" x14ac:dyDescent="0.2">
      <c r="A75" s="239" t="s">
        <v>131</v>
      </c>
      <c r="B75" s="240">
        <v>2012.4970000000001</v>
      </c>
      <c r="C75" s="241">
        <v>8530.1620000000003</v>
      </c>
      <c r="D75" s="240">
        <v>1354.33</v>
      </c>
      <c r="E75" s="242" t="s">
        <v>131</v>
      </c>
      <c r="F75" s="243">
        <v>2059.7959999999998</v>
      </c>
      <c r="G75" s="244">
        <v>8949.6119999999992</v>
      </c>
      <c r="H75" s="245">
        <v>1585.585</v>
      </c>
      <c r="J75" s="239" t="s">
        <v>120</v>
      </c>
      <c r="K75" s="240">
        <v>4024.1909999999998</v>
      </c>
      <c r="L75" s="241">
        <v>17057.985000000001</v>
      </c>
      <c r="M75" s="240">
        <v>3388.7330000000002</v>
      </c>
      <c r="N75" s="242" t="s">
        <v>137</v>
      </c>
      <c r="O75" s="243">
        <v>4973.4229999999998</v>
      </c>
      <c r="P75" s="244">
        <v>21538.692999999999</v>
      </c>
      <c r="Q75" s="245">
        <v>3555.63</v>
      </c>
    </row>
    <row r="76" spans="1:17" s="210" customFormat="1" x14ac:dyDescent="0.2">
      <c r="A76" s="246" t="s">
        <v>124</v>
      </c>
      <c r="B76" s="247">
        <v>1526.44</v>
      </c>
      <c r="C76" s="248">
        <v>6487.8329999999996</v>
      </c>
      <c r="D76" s="247">
        <v>2576.9639999999999</v>
      </c>
      <c r="E76" s="249" t="s">
        <v>124</v>
      </c>
      <c r="F76" s="250">
        <v>1859.4290000000001</v>
      </c>
      <c r="G76" s="251">
        <v>8053.1719999999996</v>
      </c>
      <c r="H76" s="252">
        <v>2215.3040000000001</v>
      </c>
      <c r="J76" s="246" t="s">
        <v>110</v>
      </c>
      <c r="K76" s="247">
        <v>3765.3049999999998</v>
      </c>
      <c r="L76" s="248">
        <v>15895.633</v>
      </c>
      <c r="M76" s="247">
        <v>3427.8130000000001</v>
      </c>
      <c r="N76" s="249" t="s">
        <v>118</v>
      </c>
      <c r="O76" s="250">
        <v>3317.4850000000001</v>
      </c>
      <c r="P76" s="251">
        <v>14388.334999999999</v>
      </c>
      <c r="Q76" s="252">
        <v>9432.902</v>
      </c>
    </row>
    <row r="77" spans="1:17" s="210" customFormat="1" x14ac:dyDescent="0.2">
      <c r="A77" s="246" t="s">
        <v>118</v>
      </c>
      <c r="B77" s="247">
        <v>1473.384</v>
      </c>
      <c r="C77" s="248">
        <v>6250.9459999999999</v>
      </c>
      <c r="D77" s="247">
        <v>1146.346</v>
      </c>
      <c r="E77" s="249" t="s">
        <v>118</v>
      </c>
      <c r="F77" s="250">
        <v>1337.335</v>
      </c>
      <c r="G77" s="251">
        <v>5804.7179999999998</v>
      </c>
      <c r="H77" s="252">
        <v>1222.1320000000001</v>
      </c>
      <c r="J77" s="246" t="s">
        <v>142</v>
      </c>
      <c r="K77" s="247">
        <v>3652.223</v>
      </c>
      <c r="L77" s="248">
        <v>15526.412</v>
      </c>
      <c r="M77" s="247">
        <v>701.45899999999995</v>
      </c>
      <c r="N77" s="249" t="s">
        <v>120</v>
      </c>
      <c r="O77" s="250">
        <v>2794.1509999999998</v>
      </c>
      <c r="P77" s="251">
        <v>12083.468999999999</v>
      </c>
      <c r="Q77" s="252">
        <v>2004.23</v>
      </c>
    </row>
    <row r="78" spans="1:17" s="210" customFormat="1" ht="13.5" thickBot="1" x14ac:dyDescent="0.25">
      <c r="A78" s="253" t="s">
        <v>120</v>
      </c>
      <c r="B78" s="254">
        <v>1139.172</v>
      </c>
      <c r="C78" s="255">
        <v>4848.3450000000003</v>
      </c>
      <c r="D78" s="254">
        <v>647.35799999999995</v>
      </c>
      <c r="E78" s="256" t="s">
        <v>120</v>
      </c>
      <c r="F78" s="257">
        <v>1091.3579999999999</v>
      </c>
      <c r="G78" s="258">
        <v>4741.3389999999999</v>
      </c>
      <c r="H78" s="259">
        <v>705.95799999999997</v>
      </c>
      <c r="J78" s="253" t="s">
        <v>118</v>
      </c>
      <c r="K78" s="254">
        <v>3404.2179999999998</v>
      </c>
      <c r="L78" s="255">
        <v>14423.056</v>
      </c>
      <c r="M78" s="254">
        <v>8639.7669999999998</v>
      </c>
      <c r="N78" s="256" t="s">
        <v>142</v>
      </c>
      <c r="O78" s="257">
        <v>2615.453</v>
      </c>
      <c r="P78" s="258">
        <v>11287.214</v>
      </c>
      <c r="Q78" s="259">
        <v>420.99200000000002</v>
      </c>
    </row>
    <row r="79" spans="1:17" s="210" customFormat="1" x14ac:dyDescent="0.2">
      <c r="A79" s="205"/>
      <c r="B79" s="205"/>
      <c r="C79" s="205"/>
      <c r="D79" s="205"/>
      <c r="E79" s="205"/>
      <c r="F79" s="205"/>
      <c r="G79" s="205"/>
      <c r="H79" s="205"/>
      <c r="J79" s="206"/>
      <c r="K79" s="206"/>
      <c r="L79" s="205"/>
      <c r="M79" s="205"/>
      <c r="N79" s="205"/>
      <c r="O79" s="205"/>
      <c r="P79" s="205"/>
      <c r="Q79" s="205"/>
    </row>
    <row r="80" spans="1:17" s="210" customFormat="1" x14ac:dyDescent="0.2">
      <c r="A80" s="205"/>
      <c r="B80" s="205"/>
      <c r="C80" s="205"/>
      <c r="D80" s="205"/>
      <c r="E80" s="205"/>
      <c r="F80" s="205"/>
      <c r="G80" s="205"/>
      <c r="H80" s="205"/>
      <c r="J80" s="206"/>
      <c r="K80" s="206"/>
      <c r="L80" s="205"/>
      <c r="M80" s="205"/>
      <c r="N80" s="205"/>
      <c r="O80" s="205"/>
      <c r="P80" s="205"/>
      <c r="Q80" s="205"/>
    </row>
    <row r="81" spans="1:17" s="210" customFormat="1" x14ac:dyDescent="0.2">
      <c r="A81" s="205"/>
      <c r="B81" s="205"/>
      <c r="C81" s="205"/>
      <c r="D81" s="205"/>
      <c r="E81" s="205"/>
      <c r="F81" s="205"/>
      <c r="G81" s="205"/>
      <c r="H81" s="205"/>
      <c r="J81" s="206"/>
      <c r="K81" s="206"/>
      <c r="L81" s="205"/>
      <c r="M81" s="205"/>
      <c r="N81" s="205"/>
      <c r="O81" s="205"/>
      <c r="P81" s="205"/>
      <c r="Q81" s="205"/>
    </row>
    <row r="82" spans="1:17" s="210" customFormat="1" x14ac:dyDescent="0.2">
      <c r="A82" s="205"/>
      <c r="B82" s="205"/>
      <c r="C82" s="205"/>
      <c r="D82" s="205"/>
      <c r="E82" s="205"/>
      <c r="F82" s="205"/>
      <c r="G82" s="205"/>
      <c r="H82" s="205"/>
      <c r="J82" s="206"/>
      <c r="K82" s="206"/>
      <c r="L82" s="205"/>
      <c r="M82" s="205"/>
      <c r="N82" s="205"/>
      <c r="O82" s="205"/>
      <c r="P82" s="205"/>
      <c r="Q82" s="205"/>
    </row>
    <row r="83" spans="1:17" s="210" customFormat="1" x14ac:dyDescent="0.2">
      <c r="A83" s="205"/>
      <c r="B83" s="205"/>
      <c r="C83" s="205"/>
      <c r="D83" s="205"/>
      <c r="E83" s="205"/>
      <c r="F83" s="205"/>
      <c r="G83" s="205"/>
      <c r="H83" s="205"/>
      <c r="J83" s="206"/>
      <c r="K83" s="206"/>
      <c r="L83" s="205"/>
      <c r="M83" s="205"/>
      <c r="N83" s="205"/>
      <c r="O83" s="205"/>
      <c r="P83" s="205"/>
      <c r="Q83" s="205"/>
    </row>
    <row r="84" spans="1:17" s="210" customFormat="1" x14ac:dyDescent="0.2">
      <c r="A84" s="205"/>
      <c r="B84" s="205"/>
      <c r="C84" s="205"/>
      <c r="D84" s="205"/>
      <c r="E84" s="205"/>
      <c r="F84" s="205"/>
      <c r="G84" s="205"/>
      <c r="H84" s="205"/>
      <c r="J84" s="206"/>
      <c r="K84" s="206"/>
      <c r="L84" s="205"/>
      <c r="M84" s="205"/>
      <c r="N84" s="205"/>
      <c r="O84" s="205"/>
      <c r="P84" s="205"/>
      <c r="Q84" s="205"/>
    </row>
    <row r="85" spans="1:17" s="210" customFormat="1" x14ac:dyDescent="0.2">
      <c r="A85" s="205"/>
      <c r="B85" s="205"/>
      <c r="C85" s="205"/>
      <c r="D85" s="205"/>
      <c r="E85" s="205"/>
      <c r="F85" s="205"/>
      <c r="G85" s="205"/>
      <c r="H85" s="205"/>
      <c r="J85" s="206"/>
      <c r="K85" s="206"/>
      <c r="L85" s="205"/>
      <c r="M85" s="205"/>
      <c r="N85" s="205"/>
      <c r="O85" s="205"/>
      <c r="P85" s="205"/>
      <c r="Q85" s="205"/>
    </row>
    <row r="86" spans="1:17" s="210" customFormat="1" x14ac:dyDescent="0.2">
      <c r="A86" s="205"/>
      <c r="B86" s="205"/>
      <c r="C86" s="205"/>
      <c r="D86" s="205"/>
      <c r="E86" s="205"/>
      <c r="F86" s="205"/>
      <c r="G86" s="205"/>
      <c r="H86" s="205"/>
      <c r="J86" s="206"/>
      <c r="K86" s="206"/>
      <c r="L86" s="205"/>
      <c r="M86" s="205"/>
      <c r="N86" s="205"/>
      <c r="O86" s="205"/>
      <c r="P86" s="205"/>
      <c r="Q86" s="205"/>
    </row>
    <row r="87" spans="1:17" s="210" customFormat="1" x14ac:dyDescent="0.2">
      <c r="A87" s="205"/>
      <c r="B87" s="205"/>
      <c r="C87" s="205"/>
      <c r="D87" s="205"/>
      <c r="E87" s="205"/>
      <c r="F87" s="205"/>
      <c r="G87" s="205"/>
      <c r="H87" s="205"/>
      <c r="J87" s="206"/>
      <c r="K87" s="206"/>
      <c r="L87" s="205"/>
      <c r="M87" s="205"/>
      <c r="N87" s="205"/>
      <c r="O87" s="205"/>
      <c r="P87" s="205"/>
      <c r="Q87" s="205"/>
    </row>
    <row r="88" spans="1:17" s="210" customFormat="1" x14ac:dyDescent="0.2">
      <c r="A88" s="205"/>
      <c r="B88" s="205"/>
      <c r="C88" s="205"/>
      <c r="D88" s="205"/>
      <c r="E88" s="205"/>
      <c r="F88" s="205"/>
      <c r="G88" s="205"/>
      <c r="H88" s="205"/>
      <c r="J88" s="206"/>
      <c r="K88" s="206"/>
      <c r="L88" s="205"/>
      <c r="M88" s="205"/>
      <c r="N88" s="205"/>
      <c r="O88" s="205"/>
      <c r="P88" s="205"/>
      <c r="Q88" s="205"/>
    </row>
    <row r="89" spans="1:17" s="210" customFormat="1" x14ac:dyDescent="0.2">
      <c r="A89" s="205"/>
      <c r="B89" s="205"/>
      <c r="C89" s="205"/>
      <c r="D89" s="205"/>
      <c r="E89" s="205"/>
      <c r="F89" s="205"/>
      <c r="G89" s="205"/>
      <c r="H89" s="205"/>
      <c r="J89" s="206"/>
      <c r="K89" s="206"/>
      <c r="L89" s="205"/>
      <c r="M89" s="205"/>
      <c r="N89" s="205"/>
      <c r="O89" s="205"/>
      <c r="P89" s="205"/>
      <c r="Q89" s="205"/>
    </row>
    <row r="90" spans="1:17" s="210" customFormat="1" x14ac:dyDescent="0.2">
      <c r="A90" s="205"/>
      <c r="B90" s="205"/>
      <c r="C90" s="205"/>
      <c r="D90" s="205"/>
      <c r="E90" s="205"/>
      <c r="F90" s="205"/>
      <c r="G90" s="205"/>
      <c r="H90" s="205"/>
      <c r="J90" s="206"/>
      <c r="K90" s="206"/>
      <c r="L90" s="205"/>
      <c r="M90" s="205"/>
      <c r="N90" s="205"/>
      <c r="O90" s="205"/>
      <c r="P90" s="205"/>
      <c r="Q90" s="205"/>
    </row>
    <row r="91" spans="1:17" s="210" customFormat="1" x14ac:dyDescent="0.2">
      <c r="A91" s="205"/>
      <c r="B91" s="205"/>
      <c r="C91" s="205"/>
      <c r="D91" s="205"/>
      <c r="E91" s="205"/>
      <c r="F91" s="205"/>
      <c r="G91" s="205"/>
      <c r="H91" s="205"/>
      <c r="J91" s="206"/>
      <c r="K91" s="206"/>
      <c r="L91" s="205"/>
      <c r="M91" s="205"/>
      <c r="N91" s="205"/>
      <c r="O91" s="205"/>
      <c r="P91" s="205"/>
      <c r="Q91" s="205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H3" sqref="H3"/>
    </sheetView>
  </sheetViews>
  <sheetFormatPr defaultRowHeight="12.75" x14ac:dyDescent="0.2"/>
  <sheetData>
    <row r="27" spans="1:1" x14ac:dyDescent="0.2">
      <c r="A27" s="52" t="s">
        <v>73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2016-06-16T11:01:02Z</dcterms:modified>
</cp:coreProperties>
</file>